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Barier (Pedestal Design)\"/>
    </mc:Choice>
  </mc:AlternateContent>
  <xr:revisionPtr revIDLastSave="0" documentId="13_ncr:1_{62DB8267-3D4A-4D24-8037-023A270C14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rrier Design" sheetId="10" r:id="rId1"/>
    <sheet name="Backup Data" sheetId="3" r:id="rId2"/>
  </sheets>
  <definedNames>
    <definedName name="Girder_Type__Steel_or_Concrete_?" comment="Steel">#REF!</definedName>
    <definedName name="HSR70_">#REF!</definedName>
    <definedName name="_xlnm.Print_Titles" localSheetId="0">'Barrier Design'!$1:$2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0" l="1"/>
  <c r="C51" i="10"/>
  <c r="C57" i="10"/>
  <c r="C147" i="10" l="1"/>
  <c r="C78" i="10"/>
  <c r="C55" i="10"/>
  <c r="C44" i="10"/>
  <c r="C79" i="10" s="1"/>
  <c r="C124" i="10"/>
  <c r="C56" i="10" l="1"/>
  <c r="E58" i="10" s="1"/>
  <c r="D59" i="10" s="1"/>
  <c r="C54" i="10"/>
  <c r="F159" i="10"/>
  <c r="F158" i="10"/>
  <c r="E159" i="10"/>
  <c r="E158" i="10"/>
  <c r="D159" i="10"/>
  <c r="D158" i="10"/>
  <c r="C141" i="10"/>
  <c r="C146" i="10"/>
  <c r="C72" i="10"/>
  <c r="C60" i="10" l="1"/>
  <c r="C123" i="10"/>
  <c r="C125" i="10"/>
  <c r="C126" i="10" s="1"/>
  <c r="C127" i="10" s="1"/>
  <c r="C128" i="10" s="1"/>
  <c r="H125" i="10" s="1"/>
  <c r="H128" i="10" l="1"/>
  <c r="D132" i="10" s="1"/>
  <c r="C43" i="10" l="1"/>
  <c r="C140" i="10" l="1"/>
  <c r="E142" i="10" s="1"/>
  <c r="F144" i="10" s="1"/>
  <c r="C76" i="10"/>
  <c r="C77" i="10" s="1"/>
  <c r="E80" i="10" s="1"/>
  <c r="D81" i="10" s="1"/>
  <c r="C75" i="10"/>
  <c r="G158" i="10"/>
  <c r="H163" i="10" s="1"/>
  <c r="C42" i="10"/>
  <c r="H159" i="10" l="1"/>
  <c r="D164" i="10" s="1"/>
  <c r="C82" i="10"/>
  <c r="G159" i="10"/>
  <c r="H164" i="10" s="1"/>
  <c r="H158" i="10"/>
  <c r="F150" i="10"/>
  <c r="F164" i="10" l="1"/>
  <c r="G164" i="10"/>
  <c r="I164" i="10" s="1"/>
  <c r="F163" i="10"/>
  <c r="D163" i="10"/>
  <c r="G163" i="10"/>
  <c r="I163" i="10" s="1"/>
  <c r="C148" i="10"/>
  <c r="C149" i="10"/>
  <c r="C150" i="10" s="1"/>
  <c r="E152" i="10" s="1"/>
  <c r="H150" i="10" l="1"/>
  <c r="E150" i="10"/>
  <c r="O47" i="3"/>
  <c r="Q5" i="3" s="1"/>
  <c r="E63" i="10" l="1"/>
  <c r="E84" i="10"/>
  <c r="C87" i="10" s="1"/>
  <c r="F89" i="10" s="1"/>
  <c r="C61" i="3"/>
  <c r="G105" i="10" l="1"/>
  <c r="C66" i="10"/>
  <c r="F68" i="10" s="1"/>
  <c r="G104" i="10" s="1"/>
  <c r="F63" i="10"/>
  <c r="E64" i="10"/>
  <c r="F84" i="10"/>
  <c r="E85" i="10"/>
  <c r="E96" i="10" l="1"/>
  <c r="C100" i="10" s="1"/>
  <c r="D104" i="10" s="1"/>
  <c r="D115" i="10" l="1"/>
  <c r="E115" i="10" s="1"/>
  <c r="I105" i="10" l="1"/>
  <c r="J164" i="10"/>
  <c r="L164" i="10" s="1"/>
  <c r="J163" i="10"/>
  <c r="L163" i="10" s="1"/>
  <c r="E170" i="10" s="1"/>
  <c r="I104" i="10"/>
  <c r="E104" i="10"/>
  <c r="E105" i="10"/>
  <c r="E107" i="10"/>
  <c r="D116" i="10"/>
  <c r="D170" i="10" l="1"/>
  <c r="E171" i="10"/>
  <c r="D171" i="10"/>
  <c r="E116" i="10"/>
  <c r="F132" i="10"/>
  <c r="E134" i="10" s="1"/>
  <c r="H132" i="10" l="1"/>
  <c r="E132" i="10"/>
  <c r="F62" i="3" l="1"/>
  <c r="F61" i="3" l="1"/>
  <c r="O75" i="3" l="1"/>
  <c r="S10" i="3"/>
  <c r="R10" i="3"/>
  <c r="T53" i="3"/>
  <c r="T52" i="3"/>
  <c r="P10" i="3"/>
  <c r="S53" i="3"/>
  <c r="S52" i="3"/>
  <c r="S54" i="3"/>
  <c r="S43" i="3"/>
  <c r="T43" i="3"/>
  <c r="O10" i="3"/>
  <c r="Q10" i="3"/>
  <c r="U56" i="3" l="1"/>
  <c r="U149" i="3"/>
  <c r="U146" i="3"/>
  <c r="U148" i="3" s="1"/>
  <c r="U143" i="3"/>
  <c r="U150" i="3"/>
  <c r="U133" i="3"/>
  <c r="U130" i="3"/>
  <c r="U132" i="3" s="1"/>
  <c r="U127" i="3"/>
  <c r="U134" i="3"/>
  <c r="U113" i="3"/>
  <c r="U115" i="3" s="1"/>
  <c r="U96" i="3"/>
  <c r="U98" i="3" s="1"/>
  <c r="U110" i="3"/>
  <c r="U118" i="3"/>
  <c r="U117" i="3"/>
  <c r="U116" i="3"/>
  <c r="U101" i="3"/>
  <c r="U100" i="3"/>
  <c r="U99" i="3"/>
  <c r="U93" i="3"/>
  <c r="O97" i="3"/>
  <c r="O94" i="3"/>
  <c r="O95" i="3" s="1"/>
  <c r="V9" i="3"/>
  <c r="O100" i="3"/>
  <c r="V8" i="3"/>
  <c r="U77" i="3"/>
  <c r="U74" i="3"/>
  <c r="U72" i="3"/>
  <c r="O65" i="3"/>
  <c r="T6" i="3"/>
  <c r="O70" i="3"/>
  <c r="O67" i="3"/>
  <c r="O63" i="3"/>
  <c r="O64" i="3" s="1"/>
  <c r="V6" i="3"/>
  <c r="O88" i="3"/>
  <c r="O87" i="3"/>
  <c r="O86" i="3"/>
  <c r="O85" i="3"/>
  <c r="U66" i="3"/>
  <c r="U65" i="3"/>
  <c r="U63" i="3"/>
  <c r="U64" i="3"/>
  <c r="U62" i="3"/>
  <c r="O57" i="3"/>
  <c r="O56" i="3"/>
  <c r="O55" i="3"/>
  <c r="O54" i="3"/>
  <c r="O50" i="3"/>
  <c r="O44" i="3"/>
  <c r="O43" i="3"/>
  <c r="O42" i="3"/>
  <c r="O41" i="3"/>
  <c r="U121" i="3" l="1"/>
  <c r="T19" i="3" s="1"/>
  <c r="O91" i="3"/>
  <c r="Q9" i="3" s="1"/>
  <c r="U137" i="3"/>
  <c r="T20" i="3" s="1"/>
  <c r="O60" i="3"/>
  <c r="Q6" i="3" s="1"/>
  <c r="O104" i="3"/>
  <c r="O107" i="3" s="1"/>
  <c r="O74" i="3"/>
  <c r="O77" i="3" s="1"/>
  <c r="U69" i="3"/>
  <c r="Q8" i="3" s="1"/>
  <c r="U81" i="3"/>
  <c r="U83" i="3" s="1"/>
  <c r="U153" i="3"/>
  <c r="T21" i="3" s="1"/>
  <c r="U104" i="3"/>
  <c r="T18" i="3" s="1"/>
  <c r="O76" i="3" l="1"/>
  <c r="O78" i="3"/>
  <c r="U6" i="3" s="1"/>
  <c r="O106" i="3"/>
  <c r="U82" i="3"/>
  <c r="U84" i="3"/>
  <c r="O105" i="3"/>
  <c r="S7" i="3"/>
  <c r="S5" i="3"/>
  <c r="S4" i="3"/>
  <c r="S3" i="3"/>
  <c r="T42" i="3"/>
  <c r="S42" i="3"/>
  <c r="O35" i="3"/>
  <c r="R5" i="3" s="1"/>
  <c r="N32" i="3"/>
  <c r="M32" i="3"/>
  <c r="M33" i="3" s="1"/>
  <c r="P5" i="3" s="1"/>
  <c r="T30" i="3"/>
  <c r="T29" i="3"/>
  <c r="S30" i="3"/>
  <c r="S29" i="3"/>
  <c r="T33" i="3"/>
  <c r="S33" i="3"/>
  <c r="T32" i="3"/>
  <c r="S32" i="3"/>
  <c r="T31" i="3"/>
  <c r="S31" i="3"/>
  <c r="N23" i="3"/>
  <c r="N22" i="3"/>
  <c r="N21" i="3"/>
  <c r="N20" i="3"/>
  <c r="N19" i="3"/>
  <c r="M23" i="3"/>
  <c r="M22" i="3"/>
  <c r="M21" i="3"/>
  <c r="M20" i="3"/>
  <c r="M19" i="3"/>
  <c r="O7" i="3"/>
  <c r="O6" i="3"/>
  <c r="O4" i="3"/>
  <c r="O3" i="3"/>
  <c r="M24" i="3" l="1"/>
  <c r="P3" i="3" s="1"/>
  <c r="S34" i="3"/>
  <c r="U36" i="3" s="1"/>
  <c r="R4" i="3" s="1"/>
  <c r="U85" i="3"/>
  <c r="U8" i="3" s="1"/>
  <c r="S44" i="3"/>
  <c r="P7" i="3" s="1"/>
  <c r="O108" i="3"/>
  <c r="U9" i="3" s="1"/>
  <c r="P4" i="3" l="1"/>
  <c r="O26" i="3"/>
  <c r="R3" i="3" s="1"/>
  <c r="U46" i="3"/>
  <c r="R7" i="3" s="1"/>
  <c r="C51" i="3" l="1"/>
  <c r="F51" i="3"/>
  <c r="A57" i="3" s="1"/>
  <c r="E57" i="3" s="1"/>
  <c r="F52" i="3" l="1"/>
  <c r="A59" i="3" s="1"/>
  <c r="A58" i="3"/>
  <c r="E59" i="3"/>
  <c r="D59" i="3"/>
  <c r="H59" i="3"/>
  <c r="F59" i="3"/>
  <c r="I59" i="3"/>
  <c r="C59" i="3"/>
  <c r="G59" i="3"/>
  <c r="H57" i="3"/>
  <c r="D57" i="3"/>
  <c r="D58" i="3" s="1"/>
  <c r="C57" i="3"/>
  <c r="G57" i="3"/>
  <c r="I57" i="3"/>
  <c r="I58" i="3" s="1"/>
  <c r="B57" i="3"/>
  <c r="F57" i="3"/>
  <c r="E58" i="3"/>
  <c r="B59" i="3" l="1"/>
  <c r="B58" i="3"/>
  <c r="F64" i="3" s="1"/>
  <c r="C58" i="3"/>
  <c r="F58" i="3"/>
  <c r="H58" i="3"/>
  <c r="G58" i="3"/>
  <c r="G62" i="3" s="1"/>
  <c r="G61" i="3" l="1"/>
  <c r="F65" i="3" s="1"/>
</calcChain>
</file>

<file path=xl/sharedStrings.xml><?xml version="1.0" encoding="utf-8"?>
<sst xmlns="http://schemas.openxmlformats.org/spreadsheetml/2006/main" count="614" uniqueCount="298">
  <si>
    <t>feet</t>
  </si>
  <si>
    <t>=</t>
  </si>
  <si>
    <t>S</t>
  </si>
  <si>
    <t>(feet)</t>
  </si>
  <si>
    <t>inches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</si>
  <si>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</si>
  <si>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C =</t>
  </si>
  <si>
    <t>S =</t>
  </si>
  <si>
    <t>-M (k-ft)</t>
  </si>
  <si>
    <t>+M</t>
  </si>
  <si>
    <t>Location of Design Section from Centerline Stringer (in)</t>
  </si>
  <si>
    <t>(k-ft)</t>
  </si>
  <si>
    <t>ft</t>
  </si>
  <si>
    <t>Range 1:</t>
  </si>
  <si>
    <t>Range 2:</t>
  </si>
  <si>
    <t>Location =</t>
  </si>
  <si>
    <t>in</t>
  </si>
  <si>
    <t>k-ft / ft</t>
  </si>
  <si>
    <r>
      <t>+M</t>
    </r>
    <r>
      <rPr>
        <b/>
        <vertAlign val="subscript"/>
        <sz val="10"/>
        <rFont val="Calibri"/>
        <family val="2"/>
        <scheme val="minor"/>
      </rPr>
      <t>LL+I</t>
    </r>
    <r>
      <rPr>
        <b/>
        <sz val="10"/>
        <rFont val="Calibri"/>
        <family val="2"/>
        <scheme val="minor"/>
      </rPr>
      <t xml:space="preserve"> =</t>
    </r>
  </si>
  <si>
    <r>
      <t>-M</t>
    </r>
    <r>
      <rPr>
        <b/>
        <vertAlign val="subscript"/>
        <sz val="10"/>
        <rFont val="Calibri"/>
        <family val="2"/>
        <scheme val="minor"/>
      </rPr>
      <t>LL+I</t>
    </r>
    <r>
      <rPr>
        <b/>
        <sz val="10"/>
        <rFont val="Calibri"/>
        <family val="2"/>
        <scheme val="minor"/>
      </rPr>
      <t xml:space="preserve"> =</t>
    </r>
  </si>
  <si>
    <t>Negative Moment (k-ft)</t>
  </si>
  <si>
    <t>Positive</t>
  </si>
  <si>
    <t>Moment</t>
  </si>
  <si>
    <t>AASHTO LRFD Table A4-1</t>
  </si>
  <si>
    <t>Type</t>
  </si>
  <si>
    <t>Service I</t>
  </si>
  <si>
    <t>(k-ft / ft)</t>
  </si>
  <si>
    <t>Size</t>
  </si>
  <si>
    <t>Area</t>
  </si>
  <si>
    <t>b =</t>
  </si>
  <si>
    <r>
      <t>in</t>
    </r>
    <r>
      <rPr>
        <vertAlign val="superscript"/>
        <sz val="10"/>
        <rFont val="Calibri"/>
        <family val="2"/>
        <scheme val="minor"/>
      </rPr>
      <t>3</t>
    </r>
  </si>
  <si>
    <t>No.</t>
  </si>
  <si>
    <t>ksi</t>
  </si>
  <si>
    <t>(inches)</t>
  </si>
  <si>
    <t>Barrier Type</t>
  </si>
  <si>
    <t>kips / ft</t>
  </si>
  <si>
    <t>Barrier</t>
  </si>
  <si>
    <t>36" BR-1-13</t>
  </si>
  <si>
    <t>42" BR-1-13</t>
  </si>
  <si>
    <t>BR-2-15</t>
  </si>
  <si>
    <t>DBR-2-73</t>
  </si>
  <si>
    <t>TBR-1-11</t>
  </si>
  <si>
    <t>TST-1-99</t>
  </si>
  <si>
    <t>Width</t>
  </si>
  <si>
    <t>(feet)*</t>
  </si>
  <si>
    <t>*  Distance from Edge of Deck to Face of Barrier</t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</si>
  <si>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</si>
  <si>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A</t>
    </r>
    <r>
      <rPr>
        <b/>
        <vertAlign val="subscript"/>
        <sz val="10"/>
        <rFont val="Calibri"/>
        <family val="2"/>
        <scheme val="minor"/>
      </rPr>
      <t>barrier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</si>
  <si>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</si>
  <si>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kips</t>
  </si>
  <si>
    <r>
      <t>w</t>
    </r>
    <r>
      <rPr>
        <b/>
        <vertAlign val="subscript"/>
        <sz val="10"/>
        <rFont val="Calibri"/>
        <family val="2"/>
        <scheme val="minor"/>
      </rPr>
      <t>railing</t>
    </r>
  </si>
  <si>
    <t>(k / ft)</t>
  </si>
  <si>
    <t>36" BR-1-13:</t>
  </si>
  <si>
    <t>Element</t>
  </si>
  <si>
    <t>Sum</t>
  </si>
  <si>
    <t>Centroid</t>
  </si>
  <si>
    <t>to Deck</t>
  </si>
  <si>
    <t>Edge (in)</t>
  </si>
  <si>
    <t>x-bar</t>
  </si>
  <si>
    <t>(inches)**</t>
  </si>
  <si>
    <t>Barrier Centroid = x-bar =</t>
  </si>
  <si>
    <t>42" BR-1-13:</t>
  </si>
  <si>
    <t>BR-2-15:</t>
  </si>
  <si>
    <t>SBR-1-13:</t>
  </si>
  <si>
    <t>VPF</t>
  </si>
  <si>
    <t>PS-1</t>
  </si>
  <si>
    <t>PS-2</t>
  </si>
  <si>
    <t>PS-3</t>
  </si>
  <si>
    <t>PS-4</t>
  </si>
  <si>
    <r>
      <t>w</t>
    </r>
    <r>
      <rPr>
        <b/>
        <vertAlign val="subscript"/>
        <sz val="10"/>
        <rFont val="Calibri"/>
        <family val="2"/>
        <scheme val="minor"/>
      </rPr>
      <t>VPF</t>
    </r>
  </si>
  <si>
    <t>None</t>
  </si>
  <si>
    <t>x-fence</t>
  </si>
  <si>
    <t>**  Distance from Edge of Deck to Barrier/Fence Centroid</t>
  </si>
  <si>
    <t>Traffic Barrier:</t>
  </si>
  <si>
    <r>
      <t>L</t>
    </r>
    <r>
      <rPr>
        <b/>
        <vertAlign val="subscript"/>
        <sz val="10"/>
        <rFont val="Calibri"/>
        <family val="2"/>
        <scheme val="minor"/>
      </rPr>
      <t>c</t>
    </r>
    <r>
      <rPr>
        <b/>
        <sz val="10"/>
        <rFont val="Calibri"/>
        <family val="2"/>
        <scheme val="minor"/>
      </rPr>
      <t xml:space="preserve"> (feet)</t>
    </r>
  </si>
  <si>
    <t>R (kips)</t>
  </si>
  <si>
    <t>H (feet)</t>
  </si>
  <si>
    <t>Reference</t>
  </si>
  <si>
    <t>(1013.4)</t>
  </si>
  <si>
    <t>Vehicle Collision Values</t>
  </si>
  <si>
    <t>Below</t>
  </si>
  <si>
    <t>VPF-1-90 Vandal Protection Fence:</t>
  </si>
  <si>
    <t>lbs</t>
  </si>
  <si>
    <t>lbs / foot</t>
  </si>
  <si>
    <t>Top Rail (HSS 4x3x1/4):</t>
  </si>
  <si>
    <t>Post Spacing:</t>
  </si>
  <si>
    <t>Post (HSS 4x4x3/16):</t>
  </si>
  <si>
    <t>Bottom Rail (HSS 4x3x1/4):</t>
  </si>
  <si>
    <t>2 Rail Anchors (5/8" dia.x8"):</t>
  </si>
  <si>
    <t>Base Plate (10.5"x10.5"x3/4"):</t>
  </si>
  <si>
    <t>4 Anchors Bolts (7/8" dia.x10"):</t>
  </si>
  <si>
    <t>Structural Detail Factor:</t>
  </si>
  <si>
    <t>Total Weight:</t>
  </si>
  <si>
    <t>DBR-2-73:</t>
  </si>
  <si>
    <t>3 Tubing (TS 8x4x0.1875):</t>
  </si>
  <si>
    <t>Deep Beam Guardrail:</t>
  </si>
  <si>
    <t>Post (W6x25):</t>
  </si>
  <si>
    <t>6 Rail Anchors (5/8" dia.x5"):</t>
  </si>
  <si>
    <t>Base Plate (7.5"x14.5"x1/2"):</t>
  </si>
  <si>
    <t>4 Anchors Bolts (1.25" dia.x20.75"):</t>
  </si>
  <si>
    <t>TBR-1-11:</t>
  </si>
  <si>
    <t>Thrie Beam Guardrail:</t>
  </si>
  <si>
    <t>4 Rail Anchors (5/8" dia.x5"):</t>
  </si>
  <si>
    <t>Wood Blocking (6"x8"x22.5"):</t>
  </si>
  <si>
    <t>Base Plate (10"x14"x1"):</t>
  </si>
  <si>
    <t>4 Anchors Bolts (1" dia.x13"):</t>
  </si>
  <si>
    <t>TST-1-99:</t>
  </si>
  <si>
    <t>Top Rail (TS 8x4x5/16):</t>
  </si>
  <si>
    <t>Bottom Rail (TS 8x4x5/16):</t>
  </si>
  <si>
    <t>4 Rail Anchors (3/4" dia.x5.5"):</t>
  </si>
  <si>
    <t>k / foot</t>
  </si>
  <si>
    <t>Railing Resistance [A13.3.2]</t>
  </si>
  <si>
    <t>3 Tubing (TS 8x4x0.1875): Z</t>
  </si>
  <si>
    <r>
      <t>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</si>
  <si>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3 Tubing (TS 8x4x0.1875): M</t>
    </r>
    <r>
      <rPr>
        <vertAlign val="subscript"/>
        <sz val="10"/>
        <rFont val="Calibri"/>
        <family val="2"/>
        <scheme val="minor"/>
      </rPr>
      <t>p</t>
    </r>
  </si>
  <si>
    <t>k-ft</t>
  </si>
  <si>
    <t>Post (W6x25): Z</t>
  </si>
  <si>
    <r>
      <t>Post (W6x25): M</t>
    </r>
    <r>
      <rPr>
        <vertAlign val="subscript"/>
        <sz val="10"/>
        <rFont val="Calibri"/>
        <family val="2"/>
        <scheme val="minor"/>
      </rPr>
      <t>post</t>
    </r>
  </si>
  <si>
    <t>3 Spans: N</t>
  </si>
  <si>
    <t>2 Spans: N</t>
  </si>
  <si>
    <t>End Span: N</t>
  </si>
  <si>
    <r>
      <t>Length of Dist. Veh. Load: L</t>
    </r>
    <r>
      <rPr>
        <vertAlign val="subscript"/>
        <sz val="10"/>
        <rFont val="Calibri"/>
        <family val="2"/>
        <scheme val="minor"/>
      </rPr>
      <t>t</t>
    </r>
  </si>
  <si>
    <t>Crash Test Level: (Table 304-2)</t>
  </si>
  <si>
    <t>TL-2</t>
  </si>
  <si>
    <r>
      <t>Post Shear Force: P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 xml:space="preserve"> = M</t>
    </r>
    <r>
      <rPr>
        <vertAlign val="subscript"/>
        <sz val="10"/>
        <rFont val="Calibri"/>
        <family val="2"/>
        <scheme val="minor"/>
      </rPr>
      <t>post</t>
    </r>
    <r>
      <rPr>
        <sz val="10"/>
        <rFont val="Calibri"/>
        <family val="2"/>
        <scheme val="minor"/>
      </rPr>
      <t>/H</t>
    </r>
  </si>
  <si>
    <r>
      <t>R, 3 Spans [A13.3.2-1]: R</t>
    </r>
    <r>
      <rPr>
        <vertAlign val="subscript"/>
        <sz val="10"/>
        <rFont val="Calibri"/>
        <family val="2"/>
        <scheme val="minor"/>
      </rPr>
      <t>3</t>
    </r>
  </si>
  <si>
    <r>
      <t>R, 2 Spans [A13.3.2-2]: R</t>
    </r>
    <r>
      <rPr>
        <vertAlign val="subscript"/>
        <sz val="10"/>
        <rFont val="Calibri"/>
        <family val="2"/>
        <scheme val="minor"/>
      </rPr>
      <t>2</t>
    </r>
  </si>
  <si>
    <r>
      <t>R, End Span [A13.3.2-3]: R</t>
    </r>
    <r>
      <rPr>
        <vertAlign val="subscript"/>
        <sz val="10"/>
        <rFont val="Calibri"/>
        <family val="2"/>
        <scheme val="minor"/>
      </rPr>
      <t>end</t>
    </r>
  </si>
  <si>
    <r>
      <t>Deep Beam Guardrail: M</t>
    </r>
    <r>
      <rPr>
        <vertAlign val="subscript"/>
        <sz val="10"/>
        <rFont val="Calibri"/>
        <family val="2"/>
        <scheme val="minor"/>
      </rPr>
      <t>p</t>
    </r>
  </si>
  <si>
    <t>Nominal Railing Resistance: R</t>
  </si>
  <si>
    <r>
      <t>Post Spacing: L = L</t>
    </r>
    <r>
      <rPr>
        <vertAlign val="subscript"/>
        <sz val="10"/>
        <rFont val="Calibri"/>
        <family val="2"/>
        <scheme val="minor"/>
      </rPr>
      <t>c</t>
    </r>
  </si>
  <si>
    <r>
      <t>Thrie Beam Guardrail: M</t>
    </r>
    <r>
      <rPr>
        <vertAlign val="subscript"/>
        <sz val="10"/>
        <rFont val="Calibri"/>
        <family val="2"/>
        <scheme val="minor"/>
      </rPr>
      <t>p</t>
    </r>
  </si>
  <si>
    <t>2 Tubing (TS 8x4x0.3125): Z</t>
  </si>
  <si>
    <r>
      <t>2 Tubing (TS 8x4x0.3125): M</t>
    </r>
    <r>
      <rPr>
        <vertAlign val="subscript"/>
        <sz val="10"/>
        <rFont val="Calibri"/>
        <family val="2"/>
        <scheme val="minor"/>
      </rPr>
      <t>p</t>
    </r>
  </si>
  <si>
    <t>TL-4</t>
  </si>
  <si>
    <t>VPF-1-90 (PS-1):</t>
  </si>
  <si>
    <t>Post Length:</t>
  </si>
  <si>
    <t>Post Weight:</t>
  </si>
  <si>
    <t>5 Line Rail (1.66" O.D. ES):</t>
  </si>
  <si>
    <t>psf</t>
  </si>
  <si>
    <t>Fence Weight (0.12" dia., 1" Op.):</t>
  </si>
  <si>
    <t>Fence Height:</t>
  </si>
  <si>
    <t>Fence Weight per Foot:</t>
  </si>
  <si>
    <t>Post Weight per Foot:</t>
  </si>
  <si>
    <t>BP-4 Bent Plate Weight:</t>
  </si>
  <si>
    <t>VPF-1-90 (PS-2):</t>
  </si>
  <si>
    <t>4 Line Rail (1.66" O.D. ES):</t>
  </si>
  <si>
    <t>BP-4 L8x4x1/2 Weight:</t>
  </si>
  <si>
    <t>BP-4 Post Sleeve Weight:</t>
  </si>
  <si>
    <t>VPF-1-90 (PS-3):</t>
  </si>
  <si>
    <t>2 Line Rail (1.66" O.D. ES):</t>
  </si>
  <si>
    <t>BP-2 Base Plate Weight:</t>
  </si>
  <si>
    <t>BP-2 Post Sleeve Weight:</t>
  </si>
  <si>
    <t>VPF-1-90 (PS-4):</t>
  </si>
  <si>
    <t>3 Line Rail (1.66" O.D. ES):</t>
  </si>
  <si>
    <t>BP-5 Base Plate Weight:</t>
  </si>
  <si>
    <t>BP-5 Post Sleeve Weight:</t>
  </si>
  <si>
    <t>SBR-3-20</t>
  </si>
  <si>
    <t>SBR-1-20</t>
  </si>
  <si>
    <t>SBR-3-20:</t>
  </si>
  <si>
    <t>ARA</t>
  </si>
  <si>
    <t>CLIENT</t>
  </si>
  <si>
    <t>ODOT District 12</t>
  </si>
  <si>
    <t>PROJECT NO.</t>
  </si>
  <si>
    <t>OHDOT18003</t>
  </si>
  <si>
    <t>PROJECT</t>
  </si>
  <si>
    <t>Bridge No. CUY-14-12.12 / PID: 13184</t>
  </si>
  <si>
    <t>SUBJECT</t>
  </si>
  <si>
    <t>COMP. BY</t>
  </si>
  <si>
    <t>DATE</t>
  </si>
  <si>
    <t>CHECKED BY</t>
  </si>
  <si>
    <t>Input Data:</t>
  </si>
  <si>
    <t>Traffic Barrier Dimensions:</t>
  </si>
  <si>
    <t>A =</t>
  </si>
  <si>
    <t>B =</t>
  </si>
  <si>
    <t>D =</t>
  </si>
  <si>
    <t>E =</t>
  </si>
  <si>
    <t>F =</t>
  </si>
  <si>
    <t>G =</t>
  </si>
  <si>
    <t>Material Properties: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</si>
  <si>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</si>
  <si>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Reinforcing Data:</t>
  </si>
  <si>
    <t>Clear Concrete Cover =</t>
  </si>
  <si>
    <t>Primary Reinforcing:</t>
  </si>
  <si>
    <t>Bar Size =</t>
  </si>
  <si>
    <t>Bar Spacing =</t>
  </si>
  <si>
    <t>Secondary (T&amp;S) Reinforcing:</t>
  </si>
  <si>
    <t>Traffic Railing Design Force (AASHTO A13.3.1):</t>
  </si>
  <si>
    <t>Railing Test Level =</t>
  </si>
  <si>
    <t>Design Loads:</t>
  </si>
  <si>
    <t>k/ft</t>
  </si>
  <si>
    <t>Check Shear at Toe (Front Face) of Traffic Barrier:</t>
  </si>
  <si>
    <t>Nominal Shear Resistance:</t>
  </si>
  <si>
    <t>AASHTO 5.7.3.3</t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</si>
  <si>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 xml:space="preserve"> =</t>
    </r>
  </si>
  <si>
    <t>(AASHTO 5.8.3.4.1 - Simplified Procedure)</t>
  </si>
  <si>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</t>
    </r>
  </si>
  <si>
    <t>degrees (AASHTO 5.8.3.4.1 - Simplified Procedure)</t>
  </si>
  <si>
    <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</si>
  <si>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h = I =</t>
  </si>
  <si>
    <r>
      <t>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</si>
  <si>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0.0316</t>
    </r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>(f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</si>
  <si>
    <r>
      <t>d</t>
    </r>
    <r>
      <rPr>
        <vertAlign val="subscript"/>
        <sz val="10"/>
        <color theme="1"/>
        <rFont val="Calibri"/>
        <family val="2"/>
        <scheme val="minor"/>
      </rPr>
      <t>bar</t>
    </r>
    <r>
      <rPr>
        <sz val="10"/>
        <color theme="1"/>
        <rFont val="Calibri"/>
        <family val="2"/>
        <scheme val="minor"/>
      </rPr>
      <t xml:space="preserve"> =</t>
    </r>
  </si>
  <si>
    <t>d =</t>
  </si>
  <si>
    <r>
      <t>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</t>
    </r>
  </si>
  <si>
    <r>
      <t>min(V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or 0.25f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)</t>
    </r>
  </si>
  <si>
    <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</si>
  <si>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inches (AASHTO 5.8.2.9)</t>
  </si>
  <si>
    <t>Factored Shear Resistance:</t>
  </si>
  <si>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</si>
  <si>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(AASHTO 5.5.4.2)</t>
  </si>
  <si>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>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  =</t>
    </r>
  </si>
  <si>
    <t>Bar Spacing = S =</t>
  </si>
  <si>
    <r>
      <t>A</t>
    </r>
    <r>
      <rPr>
        <vertAlign val="subscript"/>
        <sz val="10"/>
        <color theme="1"/>
        <rFont val="Calibri"/>
        <family val="2"/>
        <scheme val="minor"/>
      </rPr>
      <t>bar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</si>
  <si>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/ft (Total reinforcement per design width)</t>
    </r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</si>
  <si>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</si>
  <si>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(AASHTO 5.7.2.2)</t>
  </si>
  <si>
    <t>c =</t>
  </si>
  <si>
    <r>
      <t xml:space="preserve">  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/ 0.85f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b   =</t>
    </r>
  </si>
  <si>
    <t>a =</t>
  </si>
  <si>
    <r>
      <t>c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  =</t>
    </r>
  </si>
  <si>
    <t>inches (Depth of equivalent stress block)</t>
  </si>
  <si>
    <t>inches (Dist. From extreme compression fiber to centroid of reinforcement)</t>
  </si>
  <si>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</si>
  <si>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 xml:space="preserve">     0.003(d-c) / c     =</t>
  </si>
  <si>
    <t>AASHTO 5.6.2.1</t>
  </si>
  <si>
    <r>
      <t>M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</t>
    </r>
  </si>
  <si>
    <t>Check Flexure at Toe (Front Face) of Traffic Barrier Based on AASHTO Traffic Impact Loads (AASHTO A13.3.1):</t>
  </si>
  <si>
    <t>AASHTO Design Parameters (AASHTO Table A13.2-1):</t>
  </si>
  <si>
    <r>
      <t>L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</si>
  <si>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r>
      <t>F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</si>
  <si>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r>
      <t>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</si>
  <si>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Flexural Resistance of Cantilevered Walls About an Axis Parallel to Longitudinal Axis of Bridge (M</t>
    </r>
    <r>
      <rPr>
        <i/>
        <u/>
        <vertAlign val="subscript"/>
        <sz val="10"/>
        <color theme="1"/>
        <rFont val="Calibri"/>
        <family val="2"/>
        <scheme val="minor"/>
      </rPr>
      <t>c</t>
    </r>
    <r>
      <rPr>
        <i/>
        <u/>
        <sz val="10"/>
        <color theme="1"/>
        <rFont val="Calibri"/>
        <family val="2"/>
        <scheme val="minor"/>
      </rPr>
      <t>):</t>
    </r>
  </si>
  <si>
    <t>Flexural resistance based on ODOT Standard Drawing BR-2-15</t>
  </si>
  <si>
    <t>Calculate Flexural Resistance of Equivalent Rectangular Section:</t>
  </si>
  <si>
    <t>Clear Cover =</t>
  </si>
  <si>
    <t>inches (ODOT Std. Dwg. BR-2-15)</t>
  </si>
  <si>
    <r>
      <t>M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>M</t>
    </r>
    <r>
      <rPr>
        <vertAlign val="subscript"/>
        <sz val="10"/>
        <color theme="1"/>
        <rFont val="Calibri"/>
        <family val="2"/>
        <scheme val="minor"/>
      </rPr>
      <t>n,c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</si>
  <si>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(d - a/2) =</t>
    </r>
  </si>
  <si>
    <r>
      <t>Flexural Resistance of Wall About its Vertical Axis (M</t>
    </r>
    <r>
      <rPr>
        <i/>
        <u/>
        <vertAlign val="subscript"/>
        <sz val="10"/>
        <color theme="1"/>
        <rFont val="Calibri"/>
        <family val="2"/>
        <scheme val="minor"/>
      </rPr>
      <t>w</t>
    </r>
    <r>
      <rPr>
        <i/>
        <u/>
        <sz val="10"/>
        <color theme="1"/>
        <rFont val="Calibri"/>
        <family val="2"/>
        <scheme val="minor"/>
      </rPr>
      <t>):</t>
    </r>
  </si>
  <si>
    <t>No. of Bars =</t>
  </si>
  <si>
    <r>
      <t>b =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</si>
  <si>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inches (Height of barrier)</t>
  </si>
  <si>
    <r>
      <t>M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>M</t>
    </r>
    <r>
      <rPr>
        <vertAlign val="subscript"/>
        <sz val="10"/>
        <color theme="1"/>
        <rFont val="Calibri"/>
        <family val="2"/>
        <scheme val="minor"/>
      </rPr>
      <t>n,w</t>
    </r>
    <r>
      <rPr>
        <sz val="10"/>
        <color theme="1"/>
        <rFont val="Calibri"/>
        <family val="2"/>
        <scheme val="minor"/>
      </rPr>
      <t xml:space="preserve"> =</t>
    </r>
  </si>
  <si>
    <r>
      <t>Critical Length of Yield Line Failure Pattern (L</t>
    </r>
    <r>
      <rPr>
        <i/>
        <u/>
        <vertAlign val="subscript"/>
        <sz val="10"/>
        <color theme="1"/>
        <rFont val="Calibri"/>
        <family val="2"/>
        <scheme val="minor"/>
      </rPr>
      <t>c</t>
    </r>
    <r>
      <rPr>
        <i/>
        <u/>
        <sz val="10"/>
        <color theme="1"/>
        <rFont val="Calibri"/>
        <family val="2"/>
        <scheme val="minor"/>
      </rPr>
      <t>):</t>
    </r>
  </si>
  <si>
    <t>Assume traffic impact occurs at the end of the barrier since the barrier length is very short.</t>
  </si>
  <si>
    <r>
      <t>P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 F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/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</si>
  <si>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Check Flexural Resistance at Base of Barrier and Face of Barrier:</t>
  </si>
  <si>
    <t>Based on AASHTO Load Combination Extreme Event II, Load Factor = 1.00 (AASHTO Table 3.4.1-1)</t>
  </si>
  <si>
    <r>
      <t>M</t>
    </r>
    <r>
      <rPr>
        <vertAlign val="subscript"/>
        <sz val="10"/>
        <color theme="1"/>
        <rFont val="Calibri"/>
        <family val="2"/>
        <scheme val="minor"/>
      </rPr>
      <t>base</t>
    </r>
    <r>
      <rPr>
        <sz val="10"/>
        <color theme="1"/>
        <rFont val="Calibri"/>
        <family val="2"/>
        <scheme val="minor"/>
      </rPr>
      <t xml:space="preserve"> = M</t>
    </r>
    <r>
      <rPr>
        <vertAlign val="subscript"/>
        <sz val="10"/>
        <color theme="1"/>
        <rFont val="Calibri"/>
        <family val="2"/>
        <scheme val="minor"/>
      </rPr>
      <t>face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+ H) =</t>
    </r>
  </si>
  <si>
    <r>
      <t>M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</si>
  <si>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Calculate Temperature and Shrinkage Reinforcement Requirement:</t>
  </si>
  <si>
    <t>AASHTO 5.10.6</t>
  </si>
  <si>
    <t>h =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</si>
  <si>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</rPr>
      <t>≥</t>
    </r>
  </si>
  <si>
    <r>
      <t xml:space="preserve">  1.30bh / 2(b+h)f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 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</si>
  <si>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/ft</t>
    </r>
  </si>
  <si>
    <r>
      <t xml:space="preserve">0.11 </t>
    </r>
    <r>
      <rPr>
        <sz val="10"/>
        <color theme="1"/>
        <rFont val="Calibri"/>
        <family val="2"/>
      </rPr>
      <t>≤ As ≤ 0.60</t>
    </r>
  </si>
  <si>
    <r>
      <t>A</t>
    </r>
    <r>
      <rPr>
        <vertAlign val="subscript"/>
        <sz val="10"/>
        <color theme="1"/>
        <rFont val="Calibri"/>
        <family val="2"/>
        <scheme val="minor"/>
      </rPr>
      <t>s,req.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</si>
  <si>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s,TS</t>
    </r>
    <r>
      <rPr>
        <sz val="10"/>
        <color theme="1"/>
        <rFont val="Calibri"/>
        <family val="2"/>
        <scheme val="minor"/>
      </rPr>
      <t xml:space="preserve"> =</t>
    </r>
  </si>
  <si>
    <t>Calculate Development Lengths and Lap Splice Lengths:</t>
  </si>
  <si>
    <t>AASHTO 5.10.8.4.3</t>
  </si>
  <si>
    <t>Modification Factors</t>
  </si>
  <si>
    <t>Bar Type</t>
  </si>
  <si>
    <t xml:space="preserve">inches </t>
  </si>
  <si>
    <t>AASHTO A13.3.1</t>
  </si>
  <si>
    <t>Design Shear and Moment:</t>
  </si>
  <si>
    <t>V</t>
  </si>
  <si>
    <t>M</t>
  </si>
  <si>
    <t>b</t>
  </si>
  <si>
    <t>Load Combination</t>
  </si>
  <si>
    <t>Extreme Event II</t>
  </si>
  <si>
    <r>
      <t>V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</t>
    </r>
  </si>
  <si>
    <t>Primary Reinforcing (Longitudinal)</t>
  </si>
  <si>
    <t>Spacing (in.)</t>
  </si>
  <si>
    <t>Cover (in.)</t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</si>
  <si>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(in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</si>
  <si>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(in2)</t>
    </r>
  </si>
  <si>
    <r>
      <rPr>
        <sz val="10"/>
        <color theme="1"/>
        <rFont val="Calibri"/>
        <family val="2"/>
      </rPr>
      <t>λ</t>
    </r>
    <r>
      <rPr>
        <sz val="11"/>
        <color theme="1"/>
        <rFont val="Calibri"/>
        <family val="2"/>
      </rPr>
      <t>rl</t>
    </r>
  </si>
  <si>
    <r>
      <t>λ</t>
    </r>
    <r>
      <rPr>
        <sz val="11"/>
        <color theme="1"/>
        <rFont val="Calibri"/>
        <family val="2"/>
      </rPr>
      <t>cf</t>
    </r>
  </si>
  <si>
    <r>
      <t>l</t>
    </r>
    <r>
      <rPr>
        <vertAlign val="subscript"/>
        <sz val="10"/>
        <color theme="1"/>
        <rFont val="Calibri"/>
        <family val="2"/>
        <scheme val="minor"/>
      </rPr>
      <t>db</t>
    </r>
    <r>
      <rPr>
        <sz val="10"/>
        <color theme="1"/>
        <rFont val="Calibri"/>
        <family val="2"/>
        <scheme val="minor"/>
      </rPr>
      <t xml:space="preserve"> (inches)</t>
    </r>
  </si>
  <si>
    <t>cb (inches)</t>
  </si>
  <si>
    <t>ktr</t>
  </si>
  <si>
    <r>
      <t>λ</t>
    </r>
    <r>
      <rPr>
        <sz val="11"/>
        <color theme="1"/>
        <rFont val="Calibri"/>
        <family val="2"/>
      </rPr>
      <t>rc</t>
    </r>
  </si>
  <si>
    <t>λer</t>
  </si>
  <si>
    <t>λ</t>
  </si>
  <si>
    <t>ld (inches)</t>
  </si>
  <si>
    <t>Detailed Develop. Length (ft)</t>
  </si>
  <si>
    <t>Class B Lap Length (feet)</t>
  </si>
  <si>
    <t xml:space="preserve">Stirrups </t>
  </si>
  <si>
    <t>Stirrups</t>
  </si>
  <si>
    <t xml:space="preserve">in the front face of the barrier </t>
  </si>
  <si>
    <t>is adequate to carry the AASHTO traffic impact load</t>
  </si>
  <si>
    <t>Traffic Barrier with Decorative Pedestal Design</t>
  </si>
  <si>
    <t>Traffic Barrier with Decorative Pedestal</t>
  </si>
  <si>
    <t>MDP</t>
  </si>
  <si>
    <t>(Conservatively assume no contribution from sidewalk/slab below)</t>
  </si>
  <si>
    <t>Transverse Force Applied to Barrier: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</si>
</sst>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71" formatCode="0.0"/>
    <numFmt numFmtId="174" formatCode="0&quot; ksi&quot;"/>
    <numFmt numFmtId="175" formatCode="0.000"/>
    <numFmt numFmtId="176" formatCode="&quot;#&quot;###0"/>
  </numFmts>
  <fonts count="3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vertAlign val="sub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32"/>
      <name val="Times New Roman"/>
      <family val="1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8"/>
      <color rgb="FF0070C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u/>
      <vertAlign val="sub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4"/>
      <charset val="255"/>
      <scheme val="minor"/>
    </font>
    <font>
      <sz val="11"/>
      <color theme="1"/>
      <name val="Calibri"/>
      <family val="2"/>
    </font>
    <font>
      <sz val="10"/>
      <color theme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6C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1" fillId="0" borderId="0"/>
  </cellStyleXfs>
  <cellXfs count="24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4" fontId="9" fillId="0" borderId="0" xfId="0" applyNumberFormat="1" applyFont="1" applyAlignment="1">
      <alignment horizontal="center"/>
    </xf>
    <xf numFmtId="0" fontId="9" fillId="0" borderId="0" xfId="0" applyFont="1"/>
    <xf numFmtId="0" fontId="4" fillId="0" borderId="0" xfId="0" applyFont="1"/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0" xfId="0" quotePrefix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8" xfId="0" quotePrefix="1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right"/>
    </xf>
    <xf numFmtId="2" fontId="9" fillId="0" borderId="19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164" fontId="9" fillId="2" borderId="8" xfId="0" applyNumberFormat="1" applyFont="1" applyFill="1" applyBorder="1" applyAlignment="1">
      <alignment horizontal="center"/>
    </xf>
    <xf numFmtId="164" fontId="4" fillId="2" borderId="3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9" fillId="0" borderId="27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19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2" fontId="9" fillId="0" borderId="39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2" fontId="4" fillId="0" borderId="42" xfId="0" applyNumberFormat="1" applyFont="1" applyBorder="1" applyAlignment="1">
      <alignment horizontal="center"/>
    </xf>
    <xf numFmtId="2" fontId="4" fillId="0" borderId="34" xfId="0" applyNumberFormat="1" applyFont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164" fontId="4" fillId="0" borderId="20" xfId="0" applyNumberFormat="1" applyFont="1" applyFill="1" applyBorder="1" applyAlignment="1">
      <alignment horizontal="center"/>
    </xf>
    <xf numFmtId="164" fontId="4" fillId="0" borderId="36" xfId="0" applyNumberFormat="1" applyFont="1" applyFill="1" applyBorder="1" applyAlignment="1">
      <alignment horizontal="center"/>
    </xf>
    <xf numFmtId="174" fontId="4" fillId="0" borderId="0" xfId="0" applyNumberFormat="1" applyFont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64" fontId="4" fillId="0" borderId="35" xfId="0" applyNumberFormat="1" applyFont="1" applyBorder="1" applyAlignment="1">
      <alignment horizontal="center"/>
    </xf>
    <xf numFmtId="164" fontId="4" fillId="0" borderId="36" xfId="0" applyNumberFormat="1" applyFont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4" fillId="0" borderId="43" xfId="0" applyFont="1" applyBorder="1" applyAlignment="1">
      <alignment horizontal="center"/>
    </xf>
    <xf numFmtId="0" fontId="4" fillId="0" borderId="43" xfId="0" applyFont="1" applyBorder="1" applyAlignment="1">
      <alignment horizontal="left"/>
    </xf>
    <xf numFmtId="0" fontId="4" fillId="0" borderId="44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164" fontId="4" fillId="0" borderId="0" xfId="0" applyNumberFormat="1" applyFont="1"/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75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left"/>
    </xf>
    <xf numFmtId="0" fontId="4" fillId="0" borderId="38" xfId="0" applyFont="1" applyFill="1" applyBorder="1" applyAlignment="1">
      <alignment horizontal="center"/>
    </xf>
    <xf numFmtId="164" fontId="4" fillId="0" borderId="24" xfId="0" applyNumberFormat="1" applyFont="1" applyFill="1" applyBorder="1" applyAlignment="1">
      <alignment horizontal="center"/>
    </xf>
    <xf numFmtId="2" fontId="4" fillId="0" borderId="24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4" fillId="3" borderId="20" xfId="0" applyNumberFormat="1" applyFont="1" applyFill="1" applyBorder="1" applyAlignment="1">
      <alignment horizontal="center"/>
    </xf>
    <xf numFmtId="0" fontId="21" fillId="0" borderId="22" xfId="1" applyBorder="1"/>
    <xf numFmtId="0" fontId="21" fillId="0" borderId="26" xfId="1" applyBorder="1"/>
    <xf numFmtId="0" fontId="21" fillId="0" borderId="23" xfId="1" applyBorder="1"/>
    <xf numFmtId="0" fontId="1" fillId="0" borderId="0" xfId="0" applyFont="1"/>
    <xf numFmtId="0" fontId="21" fillId="0" borderId="27" xfId="1" applyBorder="1"/>
    <xf numFmtId="0" fontId="23" fillId="0" borderId="0" xfId="1" applyFont="1"/>
    <xf numFmtId="0" fontId="21" fillId="0" borderId="0" xfId="1"/>
    <xf numFmtId="0" fontId="23" fillId="0" borderId="0" xfId="1" applyFont="1" applyAlignment="1">
      <alignment horizontal="left" indent="3"/>
    </xf>
    <xf numFmtId="0" fontId="21" fillId="0" borderId="28" xfId="1" applyBorder="1"/>
    <xf numFmtId="0" fontId="23" fillId="0" borderId="41" xfId="1" applyFont="1" applyBorder="1"/>
    <xf numFmtId="0" fontId="21" fillId="0" borderId="41" xfId="1" applyBorder="1"/>
    <xf numFmtId="0" fontId="23" fillId="0" borderId="0" xfId="0" applyFont="1"/>
    <xf numFmtId="0" fontId="21" fillId="0" borderId="44" xfId="1" applyBorder="1"/>
    <xf numFmtId="0" fontId="24" fillId="0" borderId="28" xfId="1" applyFont="1" applyBorder="1" applyAlignment="1">
      <alignment horizontal="center"/>
    </xf>
    <xf numFmtId="0" fontId="21" fillId="0" borderId="46" xfId="1" applyBorder="1" applyAlignment="1">
      <alignment horizontal="center"/>
    </xf>
    <xf numFmtId="0" fontId="21" fillId="0" borderId="0" xfId="1" applyAlignment="1">
      <alignment horizontal="right"/>
    </xf>
    <xf numFmtId="14" fontId="23" fillId="0" borderId="46" xfId="1" applyNumberFormat="1" applyFont="1" applyBorder="1" applyAlignment="1">
      <alignment horizontal="center"/>
    </xf>
    <xf numFmtId="0" fontId="21" fillId="0" borderId="28" xfId="1" applyBorder="1" applyAlignment="1">
      <alignment horizontal="center"/>
    </xf>
    <xf numFmtId="0" fontId="23" fillId="0" borderId="0" xfId="1" applyFont="1" applyAlignment="1">
      <alignment horizontal="left"/>
    </xf>
    <xf numFmtId="0" fontId="25" fillId="0" borderId="41" xfId="1" applyFont="1" applyBorder="1" applyAlignment="1">
      <alignment horizontal="center"/>
    </xf>
    <xf numFmtId="14" fontId="20" fillId="0" borderId="46" xfId="1" applyNumberFormat="1" applyFont="1" applyBorder="1" applyAlignment="1">
      <alignment horizontal="center"/>
    </xf>
    <xf numFmtId="0" fontId="21" fillId="0" borderId="24" xfId="1" applyBorder="1"/>
    <xf numFmtId="0" fontId="21" fillId="0" borderId="29" xfId="1" applyBorder="1"/>
    <xf numFmtId="0" fontId="26" fillId="0" borderId="29" xfId="1" applyFont="1" applyBorder="1" applyAlignment="1">
      <alignment horizontal="center"/>
    </xf>
    <xf numFmtId="14" fontId="26" fillId="0" borderId="29" xfId="1" applyNumberFormat="1" applyFont="1" applyBorder="1" applyAlignment="1">
      <alignment horizontal="center"/>
    </xf>
    <xf numFmtId="0" fontId="21" fillId="0" borderId="25" xfId="1" applyBorder="1"/>
    <xf numFmtId="0" fontId="1" fillId="0" borderId="0" xfId="0" applyFont="1" applyFill="1"/>
    <xf numFmtId="1" fontId="1" fillId="0" borderId="1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left" indent="3"/>
    </xf>
    <xf numFmtId="0" fontId="1" fillId="0" borderId="0" xfId="0" quotePrefix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22" fillId="0" borderId="0" xfId="1" applyFont="1" applyAlignment="1">
      <alignment horizontal="left" vertical="center"/>
    </xf>
    <xf numFmtId="0" fontId="23" fillId="0" borderId="46" xfId="0" applyFont="1" applyBorder="1" applyAlignment="1">
      <alignment horizontal="center"/>
    </xf>
    <xf numFmtId="0" fontId="24" fillId="0" borderId="46" xfId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quotePrefix="1" applyFont="1" applyBorder="1" applyAlignment="1">
      <alignment horizontal="center"/>
    </xf>
    <xf numFmtId="0" fontId="30" fillId="0" borderId="0" xfId="0" applyFont="1" applyFill="1" applyAlignment="1">
      <alignment horizontal="left" indent="3"/>
    </xf>
    <xf numFmtId="0" fontId="28" fillId="0" borderId="0" xfId="0" applyFont="1" applyFill="1" applyAlignment="1">
      <alignment horizontal="left" indent="4"/>
    </xf>
    <xf numFmtId="0" fontId="1" fillId="0" borderId="0" xfId="0" applyFont="1" applyFill="1" applyAlignment="1">
      <alignment horizontal="left" indent="2"/>
    </xf>
    <xf numFmtId="176" fontId="5" fillId="0" borderId="0" xfId="0" applyNumberFormat="1" applyFont="1" applyFill="1" applyAlignment="1">
      <alignment horizontal="center"/>
    </xf>
    <xf numFmtId="0" fontId="6" fillId="0" borderId="0" xfId="0" applyFont="1" applyFill="1"/>
    <xf numFmtId="0" fontId="19" fillId="0" borderId="0" xfId="0" applyFont="1" applyFill="1"/>
    <xf numFmtId="176" fontId="1" fillId="0" borderId="0" xfId="0" applyNumberFormat="1" applyFont="1" applyFill="1" applyAlignment="1">
      <alignment horizontal="center"/>
    </xf>
    <xf numFmtId="2" fontId="3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33" fillId="0" borderId="0" xfId="0" applyNumberFormat="1" applyFont="1" applyFill="1" applyAlignment="1">
      <alignment horizontal="center"/>
    </xf>
    <xf numFmtId="0" fontId="1" fillId="0" borderId="22" xfId="0" applyFont="1" applyFill="1" applyBorder="1"/>
    <xf numFmtId="0" fontId="2" fillId="0" borderId="26" xfId="0" applyFont="1" applyFill="1" applyBorder="1" applyAlignment="1">
      <alignment horizontal="right"/>
    </xf>
    <xf numFmtId="2" fontId="2" fillId="0" borderId="26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1" fillId="0" borderId="23" xfId="0" applyFont="1" applyFill="1" applyBorder="1"/>
    <xf numFmtId="0" fontId="1" fillId="0" borderId="27" xfId="0" applyFont="1" applyFill="1" applyBorder="1"/>
    <xf numFmtId="2" fontId="2" fillId="0" borderId="0" xfId="0" applyNumberFormat="1" applyFont="1" applyFill="1" applyAlignment="1">
      <alignment horizontal="center"/>
    </xf>
    <xf numFmtId="0" fontId="1" fillId="0" borderId="28" xfId="0" applyFont="1" applyFill="1" applyBorder="1"/>
    <xf numFmtId="0" fontId="1" fillId="0" borderId="24" xfId="0" applyFont="1" applyFill="1" applyBorder="1"/>
    <xf numFmtId="0" fontId="2" fillId="0" borderId="29" xfId="0" applyFont="1" applyFill="1" applyBorder="1" applyAlignment="1">
      <alignment horizontal="right"/>
    </xf>
    <xf numFmtId="2" fontId="2" fillId="0" borderId="29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1" fillId="0" borderId="25" xfId="0" applyFont="1" applyFill="1" applyBorder="1"/>
    <xf numFmtId="0" fontId="9" fillId="0" borderId="22" xfId="0" applyFont="1" applyFill="1" applyBorder="1"/>
    <xf numFmtId="0" fontId="9" fillId="0" borderId="23" xfId="0" applyFont="1" applyFill="1" applyBorder="1"/>
    <xf numFmtId="0" fontId="9" fillId="0" borderId="5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33" fillId="0" borderId="7" xfId="0" applyNumberFormat="1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33" fillId="0" borderId="9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2" fillId="0" borderId="4" xfId="0" applyFont="1" applyFill="1" applyBorder="1" applyAlignment="1">
      <alignment horizontal="right"/>
    </xf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0" xfId="0" applyFont="1" applyFill="1" applyAlignment="1">
      <alignment horizontal="left" indent="5"/>
    </xf>
    <xf numFmtId="0" fontId="1" fillId="0" borderId="49" xfId="0" applyFont="1" applyFill="1" applyBorder="1"/>
    <xf numFmtId="0" fontId="1" fillId="0" borderId="46" xfId="0" applyFont="1" applyFill="1" applyBorder="1"/>
    <xf numFmtId="0" fontId="1" fillId="0" borderId="45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6" xfId="0" applyFont="1" applyFill="1" applyBorder="1"/>
    <xf numFmtId="0" fontId="1" fillId="0" borderId="41" xfId="0" applyFont="1" applyFill="1" applyBorder="1"/>
    <xf numFmtId="0" fontId="1" fillId="0" borderId="31" xfId="0" applyFont="1" applyFill="1" applyBorder="1"/>
    <xf numFmtId="171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6" fillId="0" borderId="47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1" fillId="0" borderId="1" xfId="0" applyFont="1" applyFill="1" applyBorder="1"/>
    <xf numFmtId="171" fontId="33" fillId="0" borderId="1" xfId="0" applyNumberFormat="1" applyFont="1" applyFill="1" applyBorder="1" applyAlignment="1">
      <alignment horizontal="center"/>
    </xf>
    <xf numFmtId="175" fontId="1" fillId="0" borderId="1" xfId="0" applyNumberFormat="1" applyFont="1" applyFill="1" applyBorder="1" applyAlignment="1">
      <alignment horizontal="center"/>
    </xf>
    <xf numFmtId="0" fontId="1" fillId="0" borderId="47" xfId="0" applyFont="1" applyFill="1" applyBorder="1"/>
    <xf numFmtId="0" fontId="1" fillId="0" borderId="44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50" xfId="0" applyFont="1" applyFill="1" applyBorder="1"/>
    <xf numFmtId="0" fontId="1" fillId="0" borderId="0" xfId="0" applyFont="1" applyFill="1" applyBorder="1"/>
    <xf numFmtId="0" fontId="1" fillId="0" borderId="48" xfId="0" applyFont="1" applyFill="1" applyBorder="1"/>
    <xf numFmtId="164" fontId="2" fillId="0" borderId="19" xfId="0" applyNumberFormat="1" applyFont="1" applyFill="1" applyBorder="1" applyAlignment="1">
      <alignment horizontal="center"/>
    </xf>
    <xf numFmtId="164" fontId="2" fillId="0" borderId="21" xfId="0" applyNumberFormat="1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3" fillId="0" borderId="46" xfId="1" applyFont="1" applyFill="1" applyBorder="1" applyAlignment="1">
      <alignment horizontal="left"/>
    </xf>
    <xf numFmtId="0" fontId="21" fillId="0" borderId="46" xfId="1" applyFill="1" applyBorder="1"/>
    <xf numFmtId="0" fontId="21" fillId="0" borderId="0" xfId="1" applyFill="1"/>
    <xf numFmtId="0" fontId="23" fillId="0" borderId="41" xfId="1" applyFont="1" applyFill="1" applyBorder="1"/>
    <xf numFmtId="0" fontId="21" fillId="0" borderId="41" xfId="1" applyFill="1" applyBorder="1"/>
  </cellXfs>
  <cellStyles count="2">
    <cellStyle name="Normal" xfId="0" builtinId="0"/>
    <cellStyle name="Normal 2" xfId="1" xr:uid="{43737798-794B-4E29-BA9F-B3B5A630F2C7}"/>
  </cellStyles>
  <dxfs count="0"/>
  <tableStyles count="0" defaultTableStyle="TableStyleMedium2" defaultPivotStyle="PivotStyleLight16"/>
  <colors>
    <mruColors>
      <color rgb="FFFFC6C5"/>
      <color rgb="FFFFADAB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263768</xdr:colOff>
      <xdr:row>143</xdr:row>
      <xdr:rowOff>73269</xdr:rowOff>
    </xdr:from>
    <xdr:to>
      <xdr:col>4</xdr:col>
      <xdr:colOff>73268</xdr:colOff>
      <xdr:row>143</xdr:row>
      <xdr:rowOff>139211</xdr:rowOff>
    </xdr:to>
    <xdr:sp macro="" textlink="">
      <xdr:nvSpPr>
        <xdr:cNvPr id="17" name="Right Arrow 18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/>
      </xdr:nvSpPr>
      <xdr:spPr>
        <a:xfrm>
          <a:off x="2206868" y="67091169"/>
          <a:ext cx="457200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424961</xdr:colOff>
      <xdr:row>149</xdr:row>
      <xdr:rowOff>80596</xdr:rowOff>
    </xdr:from>
    <xdr:to>
      <xdr:col>6</xdr:col>
      <xdr:colOff>608132</xdr:colOff>
      <xdr:row>149</xdr:row>
      <xdr:rowOff>139212</xdr:rowOff>
    </xdr:to>
    <xdr:sp macro="" textlink="">
      <xdr:nvSpPr>
        <xdr:cNvPr id="18" name="Right Arrow 19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/>
      </xdr:nvSpPr>
      <xdr:spPr>
        <a:xfrm>
          <a:off x="4311161" y="68165296"/>
          <a:ext cx="183171" cy="5861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454268</xdr:colOff>
      <xdr:row>103</xdr:row>
      <xdr:rowOff>73269</xdr:rowOff>
    </xdr:from>
    <xdr:to>
      <xdr:col>7</xdr:col>
      <xdr:colOff>637439</xdr:colOff>
      <xdr:row>103</xdr:row>
      <xdr:rowOff>131885</xdr:rowOff>
    </xdr:to>
    <xdr:sp macro="" textlink="">
      <xdr:nvSpPr>
        <xdr:cNvPr id="20" name="Right Arrow 20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/>
      </xdr:nvSpPr>
      <xdr:spPr>
        <a:xfrm>
          <a:off x="4988168" y="62452494"/>
          <a:ext cx="183171" cy="5861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446943</xdr:colOff>
      <xdr:row>104</xdr:row>
      <xdr:rowOff>65942</xdr:rowOff>
    </xdr:from>
    <xdr:to>
      <xdr:col>7</xdr:col>
      <xdr:colOff>630114</xdr:colOff>
      <xdr:row>104</xdr:row>
      <xdr:rowOff>124558</xdr:rowOff>
    </xdr:to>
    <xdr:sp macro="" textlink="">
      <xdr:nvSpPr>
        <xdr:cNvPr id="21" name="Right Arrow 2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/>
      </xdr:nvSpPr>
      <xdr:spPr>
        <a:xfrm>
          <a:off x="4980843" y="62626142"/>
          <a:ext cx="183171" cy="5861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94</xdr:row>
          <xdr:rowOff>28575</xdr:rowOff>
        </xdr:from>
        <xdr:to>
          <xdr:col>3</xdr:col>
          <xdr:colOff>638175</xdr:colOff>
          <xdr:row>96</xdr:row>
          <xdr:rowOff>142876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5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 cap="flat" cmpd="sng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38100</xdr:colOff>
      <xdr:row>1</xdr:row>
      <xdr:rowOff>28576</xdr:rowOff>
    </xdr:from>
    <xdr:to>
      <xdr:col>2</xdr:col>
      <xdr:colOff>553010</xdr:colOff>
      <xdr:row>3</xdr:row>
      <xdr:rowOff>161926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0501"/>
          <a:ext cx="116261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322383</xdr:colOff>
      <xdr:row>131</xdr:row>
      <xdr:rowOff>65942</xdr:rowOff>
    </xdr:from>
    <xdr:to>
      <xdr:col>6</xdr:col>
      <xdr:colOff>593479</xdr:colOff>
      <xdr:row>131</xdr:row>
      <xdr:rowOff>124558</xdr:rowOff>
    </xdr:to>
    <xdr:sp macro="" textlink="">
      <xdr:nvSpPr>
        <xdr:cNvPr id="31" name="Right Arrow 1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/>
      </xdr:nvSpPr>
      <xdr:spPr>
        <a:xfrm>
          <a:off x="3569542" y="39005874"/>
          <a:ext cx="271096" cy="5861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164523</xdr:colOff>
      <xdr:row>6</xdr:row>
      <xdr:rowOff>108719</xdr:rowOff>
    </xdr:from>
    <xdr:to>
      <xdr:col>13</xdr:col>
      <xdr:colOff>470025</xdr:colOff>
      <xdr:row>23</xdr:row>
      <xdr:rowOff>138545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0" y="1208424"/>
          <a:ext cx="6150389" cy="286134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/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406978</xdr:colOff>
      <xdr:row>13</xdr:row>
      <xdr:rowOff>86590</xdr:rowOff>
    </xdr:from>
    <xdr:to>
      <xdr:col>5</xdr:col>
      <xdr:colOff>329045</xdr:colOff>
      <xdr:row>15</xdr:row>
      <xdr:rowOff>8659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3004705" y="2372590"/>
          <a:ext cx="571499" cy="251114"/>
        </a:xfrm>
        <a:prstGeom prst="rect">
          <a:avLst/>
        </a:prstGeom>
        <a:solidFill>
          <a:schemeClr val="lt1"/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accent5"/>
              </a:solidFill>
            </a:rPr>
            <a:t>#</a:t>
          </a:r>
          <a:r>
            <a:rPr lang="en-US" sz="1100" baseline="0">
              <a:solidFill>
                <a:schemeClr val="accent5"/>
              </a:solidFill>
            </a:rPr>
            <a:t>6 Bar</a:t>
          </a:r>
          <a:endParaRPr lang="en-US" sz="1100">
            <a:solidFill>
              <a:schemeClr val="accent5"/>
            </a:solidFill>
          </a:endParaRPr>
        </a:p>
      </xdr:txBody>
    </xdr:sp>
    <xdr:clientData/>
  </xdr:twoCellAnchor>
  <xdr:twoCellAnchor>
    <xdr:from>
      <xdr:col>5</xdr:col>
      <xdr:colOff>536864</xdr:colOff>
      <xdr:row>13</xdr:row>
      <xdr:rowOff>69273</xdr:rowOff>
    </xdr:from>
    <xdr:to>
      <xdr:col>6</xdr:col>
      <xdr:colOff>164523</xdr:colOff>
      <xdr:row>13</xdr:row>
      <xdr:rowOff>69273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CxnSpPr/>
      </xdr:nvCxnSpPr>
      <xdr:spPr>
        <a:xfrm>
          <a:off x="3784023" y="2355273"/>
          <a:ext cx="277091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311726</xdr:colOff>
      <xdr:row>11</xdr:row>
      <xdr:rowOff>121226</xdr:rowOff>
    </xdr:from>
    <xdr:to>
      <xdr:col>5</xdr:col>
      <xdr:colOff>519544</xdr:colOff>
      <xdr:row>13</xdr:row>
      <xdr:rowOff>43295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3558885" y="2078181"/>
          <a:ext cx="207818" cy="251114"/>
        </a:xfrm>
        <a:prstGeom prst="rect">
          <a:avLst/>
        </a:prstGeom>
        <a:solidFill>
          <a:schemeClr val="lt1"/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5"/>
              </a:solidFill>
            </a:rPr>
            <a:t>B</a:t>
          </a:r>
        </a:p>
      </xdr:txBody>
    </xdr:sp>
    <xdr:clientData/>
  </xdr:twoCellAnchor>
  <xdr:twoCellAnchor>
    <xdr:from>
      <xdr:col>7</xdr:col>
      <xdr:colOff>186173</xdr:colOff>
      <xdr:row>13</xdr:row>
      <xdr:rowOff>56284</xdr:rowOff>
    </xdr:from>
    <xdr:to>
      <xdr:col>7</xdr:col>
      <xdr:colOff>419969</xdr:colOff>
      <xdr:row>15</xdr:row>
      <xdr:rowOff>21648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/>
      </xdr:nvSpPr>
      <xdr:spPr>
        <a:xfrm rot="16200000">
          <a:off x="4701889" y="2372591"/>
          <a:ext cx="294409" cy="233796"/>
        </a:xfrm>
        <a:prstGeom prst="rect">
          <a:avLst/>
        </a:prstGeom>
        <a:solidFill>
          <a:schemeClr val="lt1"/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5"/>
              </a:solidFill>
            </a:rPr>
            <a:t>E</a:t>
          </a:r>
        </a:p>
      </xdr:txBody>
    </xdr:sp>
    <xdr:clientData/>
  </xdr:twoCellAnchor>
  <xdr:twoCellAnchor>
    <xdr:from>
      <xdr:col>5</xdr:col>
      <xdr:colOff>510886</xdr:colOff>
      <xdr:row>11</xdr:row>
      <xdr:rowOff>17318</xdr:rowOff>
    </xdr:from>
    <xdr:to>
      <xdr:col>6</xdr:col>
      <xdr:colOff>225136</xdr:colOff>
      <xdr:row>17</xdr:row>
      <xdr:rowOff>51954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/>
      </xdr:nvSpPr>
      <xdr:spPr>
        <a:xfrm>
          <a:off x="3758045" y="1974273"/>
          <a:ext cx="363682" cy="1021772"/>
        </a:xfrm>
        <a:prstGeom prst="ellipse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337705</xdr:colOff>
      <xdr:row>6</xdr:row>
      <xdr:rowOff>147203</xdr:rowOff>
    </xdr:from>
    <xdr:to>
      <xdr:col>9</xdr:col>
      <xdr:colOff>432955</xdr:colOff>
      <xdr:row>10</xdr:row>
      <xdr:rowOff>103909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4234296" y="1246908"/>
          <a:ext cx="2043545" cy="649433"/>
        </a:xfrm>
        <a:prstGeom prst="rect">
          <a:avLst/>
        </a:prstGeom>
        <a:solidFill>
          <a:schemeClr val="lt1"/>
        </a:solidFill>
        <a:ln w="19050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accent5"/>
              </a:solidFill>
            </a:rPr>
            <a:t>6-#5 bars</a:t>
          </a:r>
          <a:r>
            <a:rPr lang="en-US" sz="1100" baseline="0">
              <a:solidFill>
                <a:schemeClr val="accent5"/>
              </a:solidFill>
            </a:rPr>
            <a:t> in upper Pedestal</a:t>
          </a:r>
        </a:p>
        <a:p>
          <a:r>
            <a:rPr lang="en-US" sz="1100" baseline="0">
              <a:solidFill>
                <a:schemeClr val="accent5"/>
              </a:solidFill>
            </a:rPr>
            <a:t>8-#5 BarsContinuous through lower railing per BR-2-15</a:t>
          </a:r>
          <a:endParaRPr lang="en-US" sz="1100">
            <a:solidFill>
              <a:schemeClr val="accent5"/>
            </a:solidFill>
          </a:endParaRPr>
        </a:p>
      </xdr:txBody>
    </xdr:sp>
    <xdr:clientData/>
  </xdr:twoCellAnchor>
  <xdr:twoCellAnchor>
    <xdr:from>
      <xdr:col>6</xdr:col>
      <xdr:colOff>43295</xdr:colOff>
      <xdr:row>8</xdr:row>
      <xdr:rowOff>108239</xdr:rowOff>
    </xdr:from>
    <xdr:to>
      <xdr:col>6</xdr:col>
      <xdr:colOff>337705</xdr:colOff>
      <xdr:row>11</xdr:row>
      <xdr:rowOff>17318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CxnSpPr>
          <a:stCxn id="28" idx="0"/>
          <a:endCxn id="30" idx="1"/>
        </xdr:cNvCxnSpPr>
      </xdr:nvCxnSpPr>
      <xdr:spPr>
        <a:xfrm flipV="1">
          <a:off x="3939886" y="1571625"/>
          <a:ext cx="294410" cy="402648"/>
        </a:xfrm>
        <a:prstGeom prst="line">
          <a:avLst/>
        </a:prstGeom>
        <a:ln w="1905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50</xdr:row>
      <xdr:rowOff>47625</xdr:rowOff>
    </xdr:from>
    <xdr:to>
      <xdr:col>4</xdr:col>
      <xdr:colOff>38100</xdr:colOff>
      <xdr:row>51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/>
        </xdr:cNvSpPr>
      </xdr:nvSpPr>
      <xdr:spPr bwMode="auto">
        <a:xfrm>
          <a:off x="2162175" y="8686800"/>
          <a:ext cx="314325" cy="257175"/>
        </a:xfrm>
        <a:prstGeom prst="leftBrace">
          <a:avLst>
            <a:gd name="adj1" fmla="val 8333"/>
            <a:gd name="adj2" fmla="val 2105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333375</xdr:colOff>
      <xdr:row>60</xdr:row>
      <xdr:rowOff>47625</xdr:rowOff>
    </xdr:from>
    <xdr:to>
      <xdr:col>4</xdr:col>
      <xdr:colOff>38100</xdr:colOff>
      <xdr:row>61</xdr:row>
      <xdr:rowOff>142875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/>
        </xdr:cNvSpPr>
      </xdr:nvSpPr>
      <xdr:spPr bwMode="auto">
        <a:xfrm>
          <a:off x="2162175" y="10353675"/>
          <a:ext cx="314325" cy="257175"/>
        </a:xfrm>
        <a:prstGeom prst="leftBrace">
          <a:avLst>
            <a:gd name="adj1" fmla="val 8333"/>
            <a:gd name="adj2" fmla="val 2105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182562</xdr:colOff>
      <xdr:row>78</xdr:row>
      <xdr:rowOff>87314</xdr:rowOff>
    </xdr:from>
    <xdr:to>
      <xdr:col>8</xdr:col>
      <xdr:colOff>237154</xdr:colOff>
      <xdr:row>111</xdr:row>
      <xdr:rowOff>86456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750" y="13501689"/>
          <a:ext cx="4332904" cy="5610955"/>
        </a:xfrm>
        <a:prstGeom prst="rect">
          <a:avLst/>
        </a:prstGeom>
      </xdr:spPr>
    </xdr:pic>
    <xdr:clientData/>
  </xdr:twoCellAnchor>
  <xdr:twoCellAnchor editAs="oneCell">
    <xdr:from>
      <xdr:col>1</xdr:col>
      <xdr:colOff>172057</xdr:colOff>
      <xdr:row>113</xdr:row>
      <xdr:rowOff>63501</xdr:rowOff>
    </xdr:from>
    <xdr:to>
      <xdr:col>8</xdr:col>
      <xdr:colOff>206375</xdr:colOff>
      <xdr:row>146</xdr:row>
      <xdr:rowOff>117174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245" y="19407189"/>
          <a:ext cx="4312630" cy="529242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05A1A-2101-447D-8088-8BC5F3A3DF8F}">
  <dimension ref="A1:O173"/>
  <sheetViews>
    <sheetView tabSelected="1" topLeftCell="A133" zoomScale="110" zoomScaleNormal="110" workbookViewId="0">
      <selection activeCell="C34" sqref="C34"/>
    </sheetView>
  </sheetViews>
  <sheetFormatPr defaultColWidth="9.140625" defaultRowHeight="12.75"/>
  <cols>
    <col min="1" max="13" width="9.7109375" style="122" customWidth="1"/>
    <col min="14" max="14" width="10.28515625" style="122" bestFit="1" customWidth="1"/>
    <col min="15" max="16384" width="9.140625" style="122"/>
  </cols>
  <sheetData>
    <row r="1" spans="1:1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</row>
    <row r="2" spans="1:15" ht="15">
      <c r="A2" s="123"/>
      <c r="B2" s="153"/>
      <c r="C2" s="153"/>
      <c r="D2" s="124" t="s">
        <v>161</v>
      </c>
      <c r="E2" s="235" t="s">
        <v>162</v>
      </c>
      <c r="F2" s="236"/>
      <c r="G2" s="236"/>
      <c r="H2" s="236"/>
      <c r="I2" s="237"/>
      <c r="J2" s="126" t="s">
        <v>163</v>
      </c>
      <c r="K2" s="125"/>
      <c r="L2" s="154" t="s">
        <v>164</v>
      </c>
      <c r="M2" s="155"/>
      <c r="N2" s="155"/>
      <c r="O2" s="127"/>
    </row>
    <row r="3" spans="1:15" ht="15">
      <c r="A3" s="123"/>
      <c r="B3" s="153"/>
      <c r="C3" s="153"/>
      <c r="D3" s="124" t="s">
        <v>165</v>
      </c>
      <c r="E3" s="238" t="s">
        <v>166</v>
      </c>
      <c r="F3" s="239"/>
      <c r="G3" s="239"/>
      <c r="H3" s="239"/>
      <c r="I3" s="237"/>
      <c r="J3" s="130"/>
      <c r="K3" s="125"/>
      <c r="L3" s="131"/>
      <c r="M3" s="131"/>
      <c r="N3" s="131"/>
      <c r="O3" s="132"/>
    </row>
    <row r="4" spans="1:15" ht="15">
      <c r="A4" s="123"/>
      <c r="B4" s="153"/>
      <c r="C4" s="153"/>
      <c r="D4" s="124" t="s">
        <v>167</v>
      </c>
      <c r="E4" s="238" t="s">
        <v>293</v>
      </c>
      <c r="F4" s="239"/>
      <c r="G4" s="239"/>
      <c r="H4" s="239"/>
      <c r="I4" s="237"/>
      <c r="J4" s="126" t="s">
        <v>168</v>
      </c>
      <c r="K4" s="125"/>
      <c r="L4" s="133" t="s">
        <v>160</v>
      </c>
      <c r="M4" s="134" t="s">
        <v>169</v>
      </c>
      <c r="N4" s="135">
        <v>44719</v>
      </c>
      <c r="O4" s="136"/>
    </row>
    <row r="5" spans="1:15" ht="15">
      <c r="A5" s="123"/>
      <c r="B5" s="125"/>
      <c r="C5" s="125"/>
      <c r="D5" s="137"/>
      <c r="E5" s="128"/>
      <c r="F5" s="129"/>
      <c r="G5" s="129"/>
      <c r="H5" s="129"/>
      <c r="I5" s="125"/>
      <c r="J5" s="126" t="s">
        <v>170</v>
      </c>
      <c r="K5" s="125"/>
      <c r="L5" s="138" t="s">
        <v>295</v>
      </c>
      <c r="M5" s="134" t="s">
        <v>169</v>
      </c>
      <c r="N5" s="139">
        <v>44721</v>
      </c>
      <c r="O5" s="136"/>
    </row>
    <row r="6" spans="1:15" ht="13.5" thickBot="1">
      <c r="A6" s="140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2"/>
      <c r="M6" s="141"/>
      <c r="N6" s="143"/>
      <c r="O6" s="144"/>
    </row>
    <row r="7" spans="1:1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</row>
    <row r="8" spans="1:15" ht="15.75">
      <c r="A8" s="231" t="s">
        <v>294</v>
      </c>
      <c r="B8" s="145"/>
      <c r="C8" s="145"/>
      <c r="D8" s="145"/>
      <c r="E8" s="145"/>
      <c r="F8" s="145"/>
      <c r="G8" s="100"/>
      <c r="H8" s="232"/>
      <c r="I8" s="233"/>
      <c r="J8" s="145"/>
      <c r="K8" s="145"/>
      <c r="L8" s="145"/>
      <c r="M8" s="145"/>
      <c r="N8" s="145"/>
    </row>
    <row r="9" spans="1:15">
      <c r="A9" s="234"/>
      <c r="B9" s="145"/>
      <c r="C9" s="145"/>
      <c r="D9" s="145"/>
      <c r="E9" s="145"/>
      <c r="F9" s="145"/>
      <c r="G9" s="100"/>
      <c r="H9" s="232"/>
      <c r="I9" s="232"/>
      <c r="J9" s="145"/>
      <c r="K9" s="145"/>
      <c r="L9" s="145"/>
      <c r="M9" s="145"/>
      <c r="N9" s="145"/>
    </row>
    <row r="10" spans="1:15">
      <c r="A10" s="234"/>
      <c r="B10" s="145"/>
      <c r="C10" s="145"/>
      <c r="D10" s="145"/>
      <c r="E10" s="145"/>
      <c r="F10" s="145"/>
      <c r="G10" s="100"/>
      <c r="H10" s="232"/>
      <c r="I10" s="232"/>
      <c r="J10" s="145"/>
      <c r="K10" s="145"/>
      <c r="L10" s="145"/>
      <c r="M10" s="145"/>
      <c r="N10" s="145"/>
    </row>
    <row r="11" spans="1:15">
      <c r="A11" s="164" t="s">
        <v>171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1:15">
      <c r="A12" s="152" t="s">
        <v>172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</row>
    <row r="13" spans="1:15">
      <c r="A13" s="100" t="s">
        <v>173</v>
      </c>
      <c r="B13" s="105">
        <v>0</v>
      </c>
      <c r="C13" s="145" t="s">
        <v>4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15">
      <c r="A14" s="100" t="s">
        <v>174</v>
      </c>
      <c r="B14" s="105">
        <v>12</v>
      </c>
      <c r="C14" s="145" t="s">
        <v>4</v>
      </c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15">
      <c r="A15" s="100" t="s">
        <v>6</v>
      </c>
      <c r="B15" s="105">
        <v>0</v>
      </c>
      <c r="C15" s="145" t="s">
        <v>4</v>
      </c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15">
      <c r="A16" s="100" t="s">
        <v>175</v>
      </c>
      <c r="B16" s="105">
        <v>0</v>
      </c>
      <c r="C16" s="145" t="s">
        <v>4</v>
      </c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14">
      <c r="A17" s="100" t="s">
        <v>176</v>
      </c>
      <c r="B17" s="105">
        <v>42</v>
      </c>
      <c r="C17" s="145" t="s">
        <v>4</v>
      </c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14">
      <c r="A18" s="100" t="s">
        <v>177</v>
      </c>
      <c r="B18" s="105">
        <v>0</v>
      </c>
      <c r="C18" s="145" t="s">
        <v>4</v>
      </c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14">
      <c r="A19" s="100" t="s">
        <v>178</v>
      </c>
      <c r="B19" s="105">
        <v>0</v>
      </c>
      <c r="C19" s="145" t="s">
        <v>4</v>
      </c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14">
      <c r="A20" s="100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14">
      <c r="A21" s="152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4">
      <c r="A22" s="162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14">
      <c r="A23" s="148"/>
      <c r="B23" s="10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14">
      <c r="A24" s="100"/>
      <c r="B24" s="106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14">
      <c r="A25" s="152" t="s">
        <v>179</v>
      </c>
      <c r="B25" s="145"/>
      <c r="C25" s="145"/>
      <c r="D25" s="145"/>
      <c r="E25" s="100"/>
      <c r="F25" s="106"/>
      <c r="G25" s="145"/>
      <c r="H25" s="145"/>
      <c r="I25" s="145"/>
      <c r="J25" s="145"/>
      <c r="K25" s="145"/>
      <c r="L25" s="145"/>
    </row>
    <row r="26" spans="1:14">
      <c r="A26" s="100"/>
      <c r="B26" s="106">
        <v>4.5</v>
      </c>
      <c r="C26" s="145" t="s">
        <v>32</v>
      </c>
      <c r="D26" s="145"/>
      <c r="E26" s="100"/>
      <c r="F26" s="106"/>
      <c r="G26" s="145"/>
      <c r="H26" s="145"/>
      <c r="I26" s="145"/>
      <c r="J26" s="145"/>
      <c r="K26" s="145"/>
      <c r="L26" s="145"/>
    </row>
    <row r="27" spans="1:14" ht="14.25">
      <c r="A27" s="100" t="s">
        <v>180</v>
      </c>
      <c r="B27" s="106">
        <v>60</v>
      </c>
      <c r="C27" s="145" t="s">
        <v>32</v>
      </c>
      <c r="D27" s="145"/>
      <c r="E27" s="148"/>
      <c r="F27" s="106"/>
      <c r="G27" s="145"/>
      <c r="H27" s="145"/>
      <c r="I27" s="145"/>
      <c r="J27" s="145"/>
      <c r="K27" s="145"/>
      <c r="L27" s="145"/>
    </row>
    <row r="28" spans="1:14">
      <c r="A28" s="145"/>
      <c r="B28" s="145"/>
      <c r="C28" s="145"/>
      <c r="D28" s="145"/>
      <c r="E28" s="148"/>
      <c r="F28" s="106"/>
      <c r="G28" s="145"/>
      <c r="H28" s="145"/>
      <c r="I28" s="145"/>
      <c r="J28" s="145"/>
      <c r="K28" s="145"/>
      <c r="L28" s="145"/>
    </row>
    <row r="29" spans="1:14">
      <c r="A29" s="152" t="s">
        <v>181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</row>
    <row r="30" spans="1:14">
      <c r="A30" s="145"/>
      <c r="B30" s="100" t="s">
        <v>182</v>
      </c>
      <c r="C30" s="106">
        <v>2</v>
      </c>
      <c r="D30" s="145" t="s">
        <v>4</v>
      </c>
      <c r="E30" s="161" t="s">
        <v>187</v>
      </c>
      <c r="F30" s="145"/>
      <c r="G30" s="100"/>
      <c r="H30" s="106"/>
      <c r="I30" s="145"/>
      <c r="J30" s="145"/>
      <c r="K30" s="145"/>
      <c r="L30" s="145"/>
    </row>
    <row r="31" spans="1:14">
      <c r="A31" s="162" t="s">
        <v>183</v>
      </c>
      <c r="B31" s="145"/>
      <c r="C31" s="145"/>
      <c r="D31" s="145"/>
      <c r="E31" s="145"/>
      <c r="F31" s="145"/>
      <c r="G31" s="100" t="s">
        <v>188</v>
      </c>
      <c r="H31" s="106" t="s">
        <v>134</v>
      </c>
      <c r="I31" s="145"/>
      <c r="J31" s="145"/>
      <c r="K31" s="145"/>
      <c r="L31" s="145"/>
    </row>
    <row r="32" spans="1:14">
      <c r="A32" s="145"/>
      <c r="B32" s="100" t="s">
        <v>184</v>
      </c>
      <c r="C32" s="163">
        <v>6</v>
      </c>
      <c r="D32" s="145"/>
      <c r="E32" s="145"/>
      <c r="F32" s="145"/>
      <c r="G32" s="145"/>
      <c r="H32" s="145"/>
      <c r="I32" s="145"/>
      <c r="J32" s="145"/>
      <c r="K32" s="145"/>
      <c r="L32" s="145"/>
    </row>
    <row r="33" spans="1:12">
      <c r="A33" s="145"/>
      <c r="B33" s="100" t="s">
        <v>185</v>
      </c>
      <c r="C33" s="106">
        <v>5.5</v>
      </c>
      <c r="D33" s="145" t="s">
        <v>4</v>
      </c>
      <c r="E33" s="161"/>
      <c r="F33" s="145"/>
      <c r="G33" s="145"/>
      <c r="H33" s="145"/>
      <c r="I33" s="145"/>
      <c r="J33" s="145"/>
      <c r="K33" s="145"/>
      <c r="L33" s="145"/>
    </row>
    <row r="34" spans="1:12">
      <c r="A34" s="162" t="s">
        <v>186</v>
      </c>
      <c r="B34" s="145"/>
      <c r="C34" s="145"/>
      <c r="D34" s="145"/>
      <c r="E34" s="145"/>
      <c r="F34" s="145"/>
      <c r="G34" s="100"/>
      <c r="H34" s="106"/>
      <c r="I34" s="145"/>
      <c r="J34" s="145"/>
      <c r="K34" s="145"/>
      <c r="L34" s="145"/>
    </row>
    <row r="35" spans="1:12">
      <c r="A35" s="145"/>
      <c r="B35" s="100" t="s">
        <v>184</v>
      </c>
      <c r="C35" s="163">
        <v>5</v>
      </c>
      <c r="D35" s="145"/>
      <c r="E35" s="145"/>
      <c r="F35" s="145"/>
      <c r="G35" s="100"/>
      <c r="H35" s="106"/>
      <c r="I35" s="145"/>
      <c r="J35" s="145"/>
      <c r="K35" s="145"/>
      <c r="L35" s="145"/>
    </row>
    <row r="36" spans="1:12">
      <c r="A36" s="145"/>
      <c r="B36" s="100" t="s">
        <v>185</v>
      </c>
      <c r="C36" s="106">
        <v>12</v>
      </c>
      <c r="D36" s="145" t="s">
        <v>4</v>
      </c>
      <c r="E36" s="145"/>
      <c r="F36" s="145"/>
      <c r="G36" s="100"/>
      <c r="H36" s="106"/>
      <c r="I36" s="145"/>
      <c r="J36" s="145"/>
      <c r="K36" s="145"/>
      <c r="L36" s="145"/>
    </row>
    <row r="37" spans="1:12">
      <c r="A37" s="145"/>
      <c r="B37" s="100"/>
      <c r="C37" s="106"/>
      <c r="D37" s="145"/>
      <c r="E37" s="145"/>
      <c r="F37" s="145"/>
      <c r="G37" s="145"/>
      <c r="H37" s="145"/>
      <c r="I37" s="145"/>
      <c r="J37" s="145"/>
      <c r="K37" s="145"/>
      <c r="L37" s="145"/>
    </row>
    <row r="38" spans="1:12">
      <c r="A38" s="164" t="s">
        <v>189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</row>
    <row r="39" spans="1:12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</row>
    <row r="40" spans="1:12">
      <c r="A40" s="164" t="s">
        <v>227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</row>
    <row r="41" spans="1:12">
      <c r="A41" s="147" t="s">
        <v>228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</row>
    <row r="42" spans="1:12" ht="14.25">
      <c r="A42" s="145"/>
      <c r="B42" s="100" t="s">
        <v>229</v>
      </c>
      <c r="C42" s="102">
        <f>IF(H31="TL-1",4,IF(H31="TL-2",4,IF(H31="TL-3",4,IF(H31="TL-4",3.5,IF(H31="TL-5",8,IF(H31="TL-6",8,"ERROR"))))))</f>
        <v>3.5</v>
      </c>
      <c r="D42" s="145" t="s">
        <v>0</v>
      </c>
      <c r="E42" s="145"/>
      <c r="F42" s="145"/>
      <c r="G42" s="145"/>
      <c r="H42" s="145"/>
      <c r="I42" s="145"/>
      <c r="J42" s="145"/>
      <c r="K42" s="145"/>
      <c r="L42" s="145"/>
    </row>
    <row r="43" spans="1:12" ht="14.25">
      <c r="A43" s="145"/>
      <c r="B43" s="100" t="s">
        <v>230</v>
      </c>
      <c r="C43" s="102">
        <f>IF(H31="TL-1",13.5,IF(H31="TL-2",27,IF(H31="TL-3",54,IF(H31="TL-4",54,IF(H31="TL-5",124,IF(H31="TL-6",175,"ERROR"))))))</f>
        <v>54</v>
      </c>
      <c r="D43" s="145" t="s">
        <v>49</v>
      </c>
      <c r="E43" s="145"/>
      <c r="F43" s="145"/>
      <c r="G43" s="145"/>
      <c r="H43" s="145"/>
      <c r="I43" s="145"/>
      <c r="J43" s="145"/>
      <c r="K43" s="145"/>
      <c r="L43" s="145"/>
    </row>
    <row r="44" spans="1:12" ht="14.25">
      <c r="A44" s="145"/>
      <c r="B44" s="100" t="s">
        <v>231</v>
      </c>
      <c r="C44" s="102">
        <f>(B17+B18+B19)/12</f>
        <v>3.5</v>
      </c>
      <c r="D44" s="145" t="s">
        <v>0</v>
      </c>
      <c r="E44" s="145"/>
      <c r="F44" s="145"/>
      <c r="G44" s="145"/>
      <c r="H44" s="145"/>
      <c r="I44" s="145"/>
      <c r="J44" s="145"/>
      <c r="K44" s="145"/>
      <c r="L44" s="145"/>
    </row>
    <row r="45" spans="1:12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</row>
    <row r="46" spans="1:12" ht="14.25">
      <c r="A46" s="147" t="s">
        <v>232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</row>
    <row r="47" spans="1:12">
      <c r="A47" s="160" t="s">
        <v>233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</row>
    <row r="48" spans="1:12">
      <c r="A48" s="160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</row>
    <row r="49" spans="1:12">
      <c r="A49" s="160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</row>
    <row r="50" spans="1:12">
      <c r="A50" s="160"/>
      <c r="B50" s="165" t="s">
        <v>234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</row>
    <row r="51" spans="1:12">
      <c r="A51" s="145"/>
      <c r="B51" s="100" t="s">
        <v>184</v>
      </c>
      <c r="C51" s="166">
        <f>C32</f>
        <v>6</v>
      </c>
      <c r="D51" s="145"/>
      <c r="E51" s="145"/>
      <c r="F51" s="145"/>
      <c r="G51" s="145"/>
      <c r="H51" s="145"/>
      <c r="I51" s="145"/>
      <c r="J51" s="145"/>
      <c r="K51" s="145"/>
      <c r="L51" s="145"/>
    </row>
    <row r="52" spans="1:12">
      <c r="A52" s="145"/>
      <c r="B52" s="100" t="s">
        <v>212</v>
      </c>
      <c r="C52" s="102">
        <f>C33</f>
        <v>5.5</v>
      </c>
      <c r="D52" s="145" t="s">
        <v>4</v>
      </c>
      <c r="E52" s="145"/>
      <c r="F52" s="145"/>
      <c r="G52" s="145"/>
      <c r="H52" s="145"/>
      <c r="I52" s="145"/>
      <c r="J52" s="145"/>
      <c r="K52" s="145"/>
      <c r="L52" s="145"/>
    </row>
    <row r="53" spans="1:12">
      <c r="A53" s="145"/>
      <c r="B53" s="100" t="s">
        <v>235</v>
      </c>
      <c r="C53" s="167">
        <v>2</v>
      </c>
      <c r="D53" s="145" t="s">
        <v>236</v>
      </c>
      <c r="E53" s="145"/>
      <c r="F53" s="145"/>
      <c r="G53" s="145"/>
      <c r="H53" s="145"/>
      <c r="I53" s="145"/>
      <c r="J53" s="145"/>
      <c r="K53" s="145"/>
      <c r="L53" s="145"/>
    </row>
    <row r="54" spans="1:12" ht="14.25">
      <c r="A54" s="145"/>
      <c r="B54" s="100" t="s">
        <v>202</v>
      </c>
      <c r="C54" s="101">
        <f>IF(C51=3,0.375,IF(C51=4,0.5,IF(C51=5,0.625,IF(C51=6,0.75,IF(C51=7,0.875,IF(C51=8,1,IF(C51=9,1.128,IF(C51=10,1.27,IF(C51=11,1.41,"Error")))))))))</f>
        <v>0.75</v>
      </c>
      <c r="D54" s="145" t="s">
        <v>4</v>
      </c>
      <c r="E54" s="145"/>
      <c r="F54" s="145"/>
      <c r="G54" s="145"/>
      <c r="H54" s="145"/>
      <c r="I54" s="145"/>
      <c r="J54" s="145"/>
      <c r="K54" s="145"/>
      <c r="L54" s="145"/>
    </row>
    <row r="55" spans="1:12" ht="15.75">
      <c r="A55" s="145"/>
      <c r="B55" s="100" t="s">
        <v>213</v>
      </c>
      <c r="C55" s="102">
        <f>IF(C51=3,0.11,IF(C51=4,0.2,IF(C51=5,0.31,IF(C51=6,0.44,IF(C51=7,0.6,IF(C51=8,0.79,IF(C51=9,1,IF(C51=10,1.27,IF(C51=11,1.56,"Error")))))))))</f>
        <v>0.44</v>
      </c>
      <c r="D55" s="145" t="s">
        <v>46</v>
      </c>
      <c r="E55" s="145"/>
      <c r="F55" s="145"/>
      <c r="G55" s="145"/>
      <c r="H55" s="145"/>
      <c r="I55" s="145"/>
      <c r="J55" s="145"/>
      <c r="K55" s="145"/>
      <c r="L55" s="145"/>
    </row>
    <row r="56" spans="1:12" ht="15.75">
      <c r="A56" s="145"/>
      <c r="B56" s="100" t="s">
        <v>5</v>
      </c>
      <c r="C56" s="102">
        <f>C55/(C52/12)</f>
        <v>0.96000000000000008</v>
      </c>
      <c r="D56" s="145" t="s">
        <v>214</v>
      </c>
      <c r="E56" s="145"/>
      <c r="F56" s="145"/>
      <c r="G56" s="145"/>
      <c r="H56" s="145"/>
      <c r="I56" s="145"/>
      <c r="J56" s="145"/>
      <c r="K56" s="145"/>
      <c r="L56" s="145"/>
    </row>
    <row r="57" spans="1:12" ht="14.25">
      <c r="A57" s="145"/>
      <c r="B57" s="100" t="s">
        <v>215</v>
      </c>
      <c r="C57" s="102">
        <f>IF($B$26&lt;=4,0.85,MAX(0.65,0.85-0.05*($B$26-4)))</f>
        <v>0.82499999999999996</v>
      </c>
      <c r="D57" s="145" t="s">
        <v>216</v>
      </c>
      <c r="E57" s="145"/>
      <c r="F57" s="145"/>
      <c r="G57" s="145"/>
      <c r="H57" s="145"/>
      <c r="I57" s="145"/>
      <c r="J57" s="145"/>
      <c r="K57" s="145"/>
      <c r="L57" s="145"/>
    </row>
    <row r="58" spans="1:12" ht="14.25">
      <c r="A58" s="145"/>
      <c r="B58" s="100" t="s">
        <v>217</v>
      </c>
      <c r="C58" s="145" t="s">
        <v>218</v>
      </c>
      <c r="D58" s="145"/>
      <c r="E58" s="101">
        <f>C56*$B$27/(0.85*$B$26*C57*12)</f>
        <v>1.5210932857991686</v>
      </c>
      <c r="F58" s="145" t="s">
        <v>4</v>
      </c>
      <c r="G58" s="145"/>
      <c r="H58" s="145"/>
      <c r="I58" s="145"/>
      <c r="J58" s="145"/>
      <c r="K58" s="145"/>
      <c r="L58" s="145"/>
    </row>
    <row r="59" spans="1:12" ht="14.25">
      <c r="A59" s="145"/>
      <c r="B59" s="100" t="s">
        <v>219</v>
      </c>
      <c r="C59" s="95" t="s">
        <v>220</v>
      </c>
      <c r="D59" s="101">
        <f>E58*C57</f>
        <v>1.2549019607843139</v>
      </c>
      <c r="E59" s="145" t="s">
        <v>221</v>
      </c>
      <c r="F59" s="145"/>
      <c r="G59" s="145"/>
      <c r="H59" s="145"/>
      <c r="I59" s="145"/>
      <c r="J59" s="145"/>
      <c r="K59" s="145"/>
      <c r="L59" s="145"/>
    </row>
    <row r="60" spans="1:12">
      <c r="A60" s="145"/>
      <c r="B60" s="100" t="s">
        <v>203</v>
      </c>
      <c r="C60" s="101">
        <f>B14-C53-0.5*C54</f>
        <v>9.625</v>
      </c>
      <c r="D60" s="145" t="s">
        <v>222</v>
      </c>
      <c r="E60" s="145"/>
      <c r="F60" s="145"/>
      <c r="G60" s="145"/>
      <c r="H60" s="145"/>
      <c r="I60" s="145"/>
      <c r="J60" s="145"/>
      <c r="K60" s="145"/>
      <c r="L60" s="145"/>
    </row>
    <row r="61" spans="1:12">
      <c r="A61" s="145"/>
      <c r="B61" s="100"/>
      <c r="C61" s="101"/>
      <c r="D61" s="145"/>
      <c r="E61" s="95"/>
      <c r="F61" s="145"/>
      <c r="G61" s="145"/>
      <c r="H61" s="145"/>
      <c r="I61" s="145"/>
      <c r="J61" s="145"/>
      <c r="K61" s="145"/>
      <c r="L61" s="145"/>
    </row>
    <row r="62" spans="1:12">
      <c r="A62" s="145"/>
      <c r="B62" s="100"/>
      <c r="C62" s="101"/>
      <c r="D62" s="145"/>
      <c r="E62" s="145"/>
      <c r="F62" s="145"/>
      <c r="G62" s="145"/>
      <c r="H62" s="145"/>
      <c r="I62" s="145"/>
      <c r="J62" s="145"/>
      <c r="K62" s="145"/>
      <c r="L62" s="145"/>
    </row>
    <row r="63" spans="1:12" ht="14.25">
      <c r="A63" s="145"/>
      <c r="B63" s="100" t="s">
        <v>223</v>
      </c>
      <c r="C63" s="145" t="s">
        <v>224</v>
      </c>
      <c r="D63" s="145"/>
      <c r="E63" s="101">
        <f>0.003*(C60-E58)/E58</f>
        <v>1.5983056640624996E-2</v>
      </c>
      <c r="F63" s="95" t="str">
        <f>IF(E63&lt;=G63,"&lt;","&gt;")</f>
        <v>&gt;</v>
      </c>
      <c r="G63" s="101">
        <v>5.0000000000000001E-3</v>
      </c>
      <c r="H63" s="145"/>
      <c r="I63" s="96" t="s">
        <v>225</v>
      </c>
      <c r="J63" s="145"/>
      <c r="K63" s="145"/>
      <c r="L63" s="145"/>
    </row>
    <row r="64" spans="1:12">
      <c r="A64" s="145"/>
      <c r="B64" s="145"/>
      <c r="C64" s="145"/>
      <c r="D64" s="145"/>
      <c r="E64" s="168" t="str">
        <f>IF(E63&gt;=G63,"Therefore, the Section is Tension-Controlled","Therefore, the Section is Compression-Controlled")</f>
        <v>Therefore, the Section is Tension-Controlled</v>
      </c>
      <c r="F64" s="145"/>
      <c r="G64" s="145"/>
      <c r="H64" s="145"/>
      <c r="I64" s="145"/>
      <c r="J64" s="145"/>
      <c r="K64" s="145"/>
      <c r="L64" s="145"/>
    </row>
    <row r="65" spans="1:12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</row>
    <row r="66" spans="1:12">
      <c r="A66" s="145"/>
      <c r="B66" s="100" t="s">
        <v>209</v>
      </c>
      <c r="C66" s="102">
        <f>IF(E63&gt;=G63,1,0.75)</f>
        <v>1</v>
      </c>
      <c r="D66" s="145" t="s">
        <v>210</v>
      </c>
      <c r="E66" s="145"/>
      <c r="F66" s="145"/>
      <c r="G66" s="145"/>
      <c r="H66" s="145"/>
      <c r="I66" s="145"/>
      <c r="J66" s="145"/>
      <c r="K66" s="145"/>
      <c r="L66" s="145"/>
    </row>
    <row r="67" spans="1:12">
      <c r="A67" s="145"/>
      <c r="B67" s="100"/>
      <c r="C67" s="102"/>
      <c r="D67" s="145"/>
      <c r="E67" s="145"/>
      <c r="F67" s="145"/>
      <c r="G67" s="145"/>
      <c r="H67" s="145"/>
      <c r="I67" s="145"/>
      <c r="J67" s="145"/>
      <c r="K67" s="145"/>
      <c r="L67" s="145"/>
    </row>
    <row r="68" spans="1:12" ht="14.25">
      <c r="A68" s="145"/>
      <c r="B68" s="145"/>
      <c r="C68" s="100" t="s">
        <v>237</v>
      </c>
      <c r="D68" s="145" t="s">
        <v>238</v>
      </c>
      <c r="E68" s="145"/>
      <c r="F68" s="102">
        <f>C66*C56*$B$27*(C60-D59/2)/12</f>
        <v>43.188235294117646</v>
      </c>
      <c r="G68" s="97" t="s">
        <v>17</v>
      </c>
      <c r="H68" s="145"/>
      <c r="I68" s="145"/>
      <c r="J68" s="145"/>
      <c r="K68" s="145"/>
      <c r="L68" s="145"/>
    </row>
    <row r="69" spans="1:12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</row>
    <row r="70" spans="1:12" ht="14.25">
      <c r="A70" s="147" t="s">
        <v>239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</row>
    <row r="71" spans="1:12">
      <c r="A71" s="160" t="s">
        <v>233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</row>
    <row r="72" spans="1:12">
      <c r="A72" s="145"/>
      <c r="B72" s="100" t="s">
        <v>184</v>
      </c>
      <c r="C72" s="166">
        <f>C35</f>
        <v>5</v>
      </c>
      <c r="D72" s="145"/>
      <c r="E72" s="145"/>
      <c r="F72" s="145"/>
      <c r="G72" s="145"/>
      <c r="H72" s="145"/>
      <c r="I72" s="145"/>
      <c r="J72" s="145"/>
      <c r="K72" s="145"/>
      <c r="L72" s="145"/>
    </row>
    <row r="73" spans="1:12">
      <c r="A73" s="145"/>
      <c r="B73" s="100" t="s">
        <v>240</v>
      </c>
      <c r="C73" s="169">
        <v>4</v>
      </c>
      <c r="D73" s="145"/>
      <c r="E73" s="145"/>
      <c r="F73" s="145"/>
      <c r="G73" s="145"/>
      <c r="H73" s="145"/>
      <c r="I73" s="145"/>
      <c r="J73" s="145"/>
      <c r="K73" s="145"/>
      <c r="L73" s="145"/>
    </row>
    <row r="74" spans="1:12">
      <c r="A74" s="145"/>
      <c r="B74" s="100" t="s">
        <v>235</v>
      </c>
      <c r="C74" s="167">
        <v>2</v>
      </c>
      <c r="D74" s="145" t="s">
        <v>264</v>
      </c>
      <c r="E74" s="145"/>
      <c r="F74" s="145"/>
      <c r="G74" s="145"/>
      <c r="H74" s="145"/>
      <c r="I74" s="145"/>
      <c r="J74" s="145"/>
      <c r="K74" s="145"/>
      <c r="L74" s="145"/>
    </row>
    <row r="75" spans="1:12" ht="14.25">
      <c r="A75" s="145"/>
      <c r="B75" s="100" t="s">
        <v>202</v>
      </c>
      <c r="C75" s="101">
        <f>IF(C72=3,0.375,IF(C72=4,0.5,IF(C72=5,0.625,IF(C72=6,0.75,IF(C72=7,0.875,IF(C72=8,1,IF(C72=9,1.128,IF(C72=10,1.27,IF(C72=11,1.41,"Error")))))))))</f>
        <v>0.625</v>
      </c>
      <c r="D75" s="145" t="s">
        <v>4</v>
      </c>
      <c r="E75" s="145"/>
      <c r="F75" s="145"/>
      <c r="G75" s="145"/>
      <c r="H75" s="145"/>
      <c r="I75" s="145"/>
      <c r="J75" s="145"/>
      <c r="K75" s="145"/>
      <c r="L75" s="145"/>
    </row>
    <row r="76" spans="1:12" ht="15.75">
      <c r="A76" s="145"/>
      <c r="B76" s="100" t="s">
        <v>213</v>
      </c>
      <c r="C76" s="102">
        <f>IF(C72=3,0.11,IF(C72=4,0.2,IF(C72=5,0.31,IF(C72=6,0.44,IF(C72=7,0.6,IF(C72=8,0.79,IF(C72=9,1,IF(C72=10,1.27,IF(C72=11,1.56,"Error")))))))))</f>
        <v>0.31</v>
      </c>
      <c r="D76" s="145" t="s">
        <v>46</v>
      </c>
      <c r="E76" s="145"/>
      <c r="F76" s="145"/>
      <c r="G76" s="145"/>
      <c r="H76" s="145"/>
      <c r="I76" s="145"/>
      <c r="J76" s="145"/>
      <c r="K76" s="145"/>
      <c r="L76" s="145"/>
    </row>
    <row r="77" spans="1:12" ht="15.75">
      <c r="A77" s="145"/>
      <c r="B77" s="100" t="s">
        <v>5</v>
      </c>
      <c r="C77" s="102">
        <f>C76*C73</f>
        <v>1.24</v>
      </c>
      <c r="D77" s="145" t="s">
        <v>214</v>
      </c>
      <c r="E77" s="145"/>
      <c r="F77" s="145"/>
      <c r="G77" s="145"/>
      <c r="H77" s="145"/>
      <c r="I77" s="145"/>
      <c r="J77" s="145"/>
      <c r="K77" s="145"/>
      <c r="L77" s="145"/>
    </row>
    <row r="78" spans="1:12" ht="14.25">
      <c r="A78" s="145"/>
      <c r="B78" s="100" t="s">
        <v>215</v>
      </c>
      <c r="C78" s="102">
        <f>IF($B$26&lt;=4,0.85,MAX(0.65,0.85-0.05*($B$26-4)))</f>
        <v>0.82499999999999996</v>
      </c>
      <c r="D78" s="145" t="s">
        <v>216</v>
      </c>
      <c r="E78" s="145"/>
      <c r="F78" s="145"/>
      <c r="G78" s="145"/>
      <c r="H78" s="145"/>
      <c r="I78" s="145"/>
      <c r="J78" s="145"/>
      <c r="K78" s="145"/>
      <c r="L78" s="145"/>
    </row>
    <row r="79" spans="1:12" ht="14.25">
      <c r="A79" s="145"/>
      <c r="B79" s="100" t="s">
        <v>241</v>
      </c>
      <c r="C79" s="102">
        <f>C44*12</f>
        <v>42</v>
      </c>
      <c r="D79" s="145" t="s">
        <v>242</v>
      </c>
      <c r="E79" s="145"/>
      <c r="F79" s="145"/>
      <c r="G79" s="145"/>
      <c r="H79" s="145"/>
      <c r="I79" s="145"/>
      <c r="J79" s="145"/>
      <c r="K79" s="145"/>
      <c r="L79" s="145"/>
    </row>
    <row r="80" spans="1:12" ht="14.25">
      <c r="A80" s="145"/>
      <c r="B80" s="100" t="s">
        <v>217</v>
      </c>
      <c r="C80" s="145" t="s">
        <v>218</v>
      </c>
      <c r="D80" s="145"/>
      <c r="E80" s="101">
        <f>C77*$B$27/(0.85*$B$26*C78*C79)</f>
        <v>0.56135585547350264</v>
      </c>
      <c r="F80" s="145" t="s">
        <v>4</v>
      </c>
      <c r="G80" s="145"/>
      <c r="H80" s="145"/>
      <c r="I80" s="145"/>
      <c r="J80" s="145"/>
      <c r="K80" s="145"/>
      <c r="L80" s="145"/>
    </row>
    <row r="81" spans="1:12" ht="14.25">
      <c r="A81" s="145"/>
      <c r="B81" s="100" t="s">
        <v>219</v>
      </c>
      <c r="C81" s="95" t="s">
        <v>220</v>
      </c>
      <c r="D81" s="101">
        <f>E80*C78</f>
        <v>0.46311858076563966</v>
      </c>
      <c r="E81" s="145" t="s">
        <v>221</v>
      </c>
      <c r="F81" s="145"/>
      <c r="G81" s="145"/>
      <c r="H81" s="145"/>
      <c r="I81" s="145"/>
      <c r="J81" s="145"/>
      <c r="K81" s="145"/>
      <c r="L81" s="145"/>
    </row>
    <row r="82" spans="1:12">
      <c r="A82" s="145"/>
      <c r="B82" s="100" t="s">
        <v>203</v>
      </c>
      <c r="C82" s="101">
        <f>B14-C74-C54-0.5*C75</f>
        <v>8.9375</v>
      </c>
      <c r="D82" s="145" t="s">
        <v>222</v>
      </c>
      <c r="E82" s="145"/>
      <c r="F82" s="145"/>
      <c r="G82" s="145"/>
      <c r="H82" s="145"/>
      <c r="I82" s="145"/>
      <c r="J82" s="145"/>
      <c r="K82" s="145"/>
      <c r="L82" s="145"/>
    </row>
    <row r="83" spans="1:12">
      <c r="A83" s="145"/>
      <c r="B83" s="100"/>
      <c r="C83" s="101"/>
      <c r="D83" s="145"/>
      <c r="E83" s="145"/>
      <c r="F83" s="145"/>
      <c r="G83" s="145"/>
      <c r="H83" s="145"/>
      <c r="I83" s="145"/>
      <c r="J83" s="145"/>
      <c r="K83" s="145"/>
      <c r="L83" s="145"/>
    </row>
    <row r="84" spans="1:12" ht="14.25">
      <c r="A84" s="145"/>
      <c r="B84" s="100" t="s">
        <v>223</v>
      </c>
      <c r="C84" s="145" t="s">
        <v>224</v>
      </c>
      <c r="D84" s="145"/>
      <c r="E84" s="101">
        <f>0.003*(C82-E80)/E80</f>
        <v>4.4763819934475799E-2</v>
      </c>
      <c r="F84" s="95" t="str">
        <f>IF(E84&lt;=G84,"&lt;","&gt;")</f>
        <v>&gt;</v>
      </c>
      <c r="G84" s="101">
        <v>5.0000000000000001E-3</v>
      </c>
      <c r="H84" s="145"/>
      <c r="I84" s="96" t="s">
        <v>225</v>
      </c>
      <c r="J84" s="145"/>
      <c r="K84" s="145"/>
      <c r="L84" s="145"/>
    </row>
    <row r="85" spans="1:12">
      <c r="A85" s="145"/>
      <c r="B85" s="145"/>
      <c r="C85" s="145"/>
      <c r="D85" s="145"/>
      <c r="E85" s="168" t="str">
        <f>IF(E84&gt;=G84,"Therefore, the Section is Tension-Controlled","Therefore, the Section is Compression-Controlled")</f>
        <v>Therefore, the Section is Tension-Controlled</v>
      </c>
      <c r="F85" s="145"/>
      <c r="G85" s="145"/>
      <c r="H85" s="145"/>
      <c r="I85" s="145"/>
      <c r="J85" s="145"/>
      <c r="K85" s="145"/>
      <c r="L85" s="145"/>
    </row>
    <row r="86" spans="1:12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</row>
    <row r="87" spans="1:12">
      <c r="A87" s="145"/>
      <c r="B87" s="100" t="s">
        <v>209</v>
      </c>
      <c r="C87" s="102">
        <f>IF(E84&gt;=G84,1,0.75)</f>
        <v>1</v>
      </c>
      <c r="D87" s="145" t="s">
        <v>210</v>
      </c>
      <c r="E87" s="145"/>
      <c r="F87" s="145"/>
      <c r="G87" s="145"/>
      <c r="H87" s="145"/>
      <c r="I87" s="145"/>
      <c r="J87" s="145"/>
      <c r="K87" s="145"/>
      <c r="L87" s="145"/>
    </row>
    <row r="88" spans="1:12">
      <c r="A88" s="145"/>
      <c r="B88" s="100"/>
      <c r="C88" s="102"/>
      <c r="D88" s="145"/>
      <c r="E88" s="145"/>
      <c r="F88" s="145"/>
      <c r="G88" s="145"/>
      <c r="H88" s="145"/>
      <c r="I88" s="145"/>
      <c r="J88" s="145"/>
      <c r="K88" s="145"/>
      <c r="L88" s="145"/>
    </row>
    <row r="89" spans="1:12" ht="14.25">
      <c r="A89" s="145"/>
      <c r="B89" s="145"/>
      <c r="C89" s="100" t="s">
        <v>243</v>
      </c>
      <c r="D89" s="145" t="s">
        <v>238</v>
      </c>
      <c r="E89" s="145"/>
      <c r="F89" s="102">
        <f>C87*C77*$B$27*(C82-D81/2)/12</f>
        <v>53.976832399626524</v>
      </c>
      <c r="G89" s="97" t="s">
        <v>115</v>
      </c>
      <c r="H89" s="145"/>
      <c r="I89" s="145"/>
      <c r="J89" s="145"/>
      <c r="K89" s="145"/>
      <c r="L89" s="145"/>
    </row>
    <row r="90" spans="1:12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</row>
    <row r="91" spans="1:12" s="145" customFormat="1">
      <c r="C91" s="100"/>
      <c r="F91" s="102"/>
      <c r="G91" s="97"/>
    </row>
    <row r="92" spans="1:12" ht="14.25">
      <c r="A92" s="147" t="s">
        <v>244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</row>
    <row r="93" spans="1:12">
      <c r="A93" s="160" t="s">
        <v>245</v>
      </c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</row>
    <row r="94" spans="1:12" s="145" customFormat="1">
      <c r="A94" s="160" t="s">
        <v>296</v>
      </c>
    </row>
    <row r="95" spans="1:12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</row>
    <row r="96" spans="1:12">
      <c r="A96" s="145"/>
      <c r="B96" s="145"/>
      <c r="C96" s="145"/>
      <c r="D96" s="145"/>
      <c r="E96" s="101">
        <f>C42/2+SQRT(((C42/2)^2)+C44*((F89)/F68))</f>
        <v>4.4770523019173609</v>
      </c>
      <c r="F96" s="145" t="s">
        <v>0</v>
      </c>
      <c r="G96" s="145"/>
      <c r="H96" s="145"/>
      <c r="I96" s="96" t="s">
        <v>265</v>
      </c>
      <c r="J96" s="145"/>
      <c r="K96" s="145"/>
      <c r="L96" s="145"/>
    </row>
    <row r="97" spans="1:12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</row>
    <row r="98" spans="1:12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</row>
    <row r="99" spans="1:12" ht="14.25">
      <c r="A99" s="147" t="s">
        <v>297</v>
      </c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</row>
    <row r="100" spans="1:12" ht="14.25">
      <c r="A100" s="145"/>
      <c r="B100" s="100" t="s">
        <v>246</v>
      </c>
      <c r="C100" s="101">
        <f>C43/E96</f>
        <v>12.061507518434336</v>
      </c>
      <c r="D100" s="145" t="s">
        <v>35</v>
      </c>
      <c r="E100" s="145"/>
      <c r="F100" s="145"/>
      <c r="G100" s="145"/>
      <c r="H100" s="145"/>
      <c r="I100" s="145"/>
      <c r="J100" s="145"/>
      <c r="K100" s="145"/>
      <c r="L100" s="145"/>
    </row>
    <row r="101" spans="1:12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</row>
    <row r="102" spans="1:12">
      <c r="A102" s="147" t="s">
        <v>247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</row>
    <row r="103" spans="1:12">
      <c r="A103" s="160" t="s">
        <v>248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</row>
    <row r="104" spans="1:12" ht="14.25">
      <c r="A104" s="145"/>
      <c r="B104" s="145"/>
      <c r="C104" s="100" t="s">
        <v>249</v>
      </c>
      <c r="D104" s="102">
        <f>C100*(C79)/12</f>
        <v>42.215276314520175</v>
      </c>
      <c r="E104" s="97" t="str">
        <f>IF(D104&lt;G104,"k-ft / ft    &lt;","k-ft / ft    &gt;")</f>
        <v>k-ft / ft    &lt;</v>
      </c>
      <c r="F104" s="100" t="s">
        <v>250</v>
      </c>
      <c r="G104" s="102">
        <f>F68</f>
        <v>43.188235294117646</v>
      </c>
      <c r="H104" s="97" t="s">
        <v>17</v>
      </c>
      <c r="I104" s="149" t="str">
        <f>IF(D104&lt;=G104,"OK","NG")</f>
        <v>OK</v>
      </c>
      <c r="J104" s="145"/>
      <c r="K104" s="145"/>
      <c r="L104" s="145"/>
    </row>
    <row r="105" spans="1:12" ht="14.25">
      <c r="A105" s="145"/>
      <c r="B105" s="145"/>
      <c r="C105" s="145"/>
      <c r="D105" s="145"/>
      <c r="E105" s="100" t="str">
        <f>IF(D104&lt;=G105,"&lt;  ","&gt;  ")</f>
        <v xml:space="preserve">&lt;  </v>
      </c>
      <c r="F105" s="100" t="s">
        <v>226</v>
      </c>
      <c r="G105" s="102">
        <f>F89</f>
        <v>53.976832399626524</v>
      </c>
      <c r="H105" s="97" t="s">
        <v>17</v>
      </c>
      <c r="I105" s="149" t="str">
        <f>IF(D104&lt;=G105,"OK","NG")</f>
        <v>OK</v>
      </c>
      <c r="J105" s="145"/>
      <c r="K105" s="145"/>
      <c r="L105" s="145"/>
    </row>
    <row r="106" spans="1:12" ht="13.5" thickBot="1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</row>
    <row r="107" spans="1:12">
      <c r="A107" s="145"/>
      <c r="B107" s="145"/>
      <c r="C107" s="170"/>
      <c r="D107" s="171"/>
      <c r="E107" s="172" t="str">
        <f>IF(AND(D104&lt;=G104,D104&lt;=G105),"Therefore, the #"&amp;C32&amp;" vertical bars at "&amp;C33&amp;" inch spacing","ERROR - CHECK CALCULATIONS")</f>
        <v>Therefore, the #6 vertical bars at 5.5 inch spacing</v>
      </c>
      <c r="F107" s="173"/>
      <c r="G107" s="174"/>
      <c r="H107" s="145"/>
      <c r="I107" s="145"/>
      <c r="J107" s="145"/>
      <c r="K107" s="145"/>
      <c r="L107" s="145"/>
    </row>
    <row r="108" spans="1:12">
      <c r="A108" s="145"/>
      <c r="B108" s="145"/>
      <c r="C108" s="175"/>
      <c r="D108" s="96"/>
      <c r="E108" s="176" t="s">
        <v>291</v>
      </c>
      <c r="F108" s="168"/>
      <c r="G108" s="177"/>
      <c r="H108" s="145"/>
      <c r="I108" s="145"/>
      <c r="J108" s="145"/>
      <c r="K108" s="145"/>
      <c r="L108" s="145"/>
    </row>
    <row r="109" spans="1:12" ht="13.5" thickBot="1">
      <c r="A109" s="145"/>
      <c r="B109" s="145"/>
      <c r="C109" s="178"/>
      <c r="D109" s="179"/>
      <c r="E109" s="180" t="s">
        <v>292</v>
      </c>
      <c r="F109" s="181"/>
      <c r="G109" s="182"/>
      <c r="H109" s="145"/>
      <c r="I109" s="145"/>
      <c r="J109" s="145"/>
      <c r="K109" s="145"/>
      <c r="L109" s="145"/>
    </row>
    <row r="110" spans="1:12">
      <c r="A110" s="145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</row>
    <row r="111" spans="1:12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</row>
    <row r="112" spans="1:12" ht="13.5" thickBot="1">
      <c r="A112" s="99" t="s">
        <v>266</v>
      </c>
      <c r="B112" s="97"/>
      <c r="C112" s="95"/>
      <c r="D112" s="95"/>
      <c r="E112" s="95"/>
      <c r="F112" s="95"/>
      <c r="G112" s="145"/>
      <c r="H112" s="145"/>
      <c r="I112" s="145"/>
      <c r="J112" s="145"/>
      <c r="K112" s="145"/>
      <c r="L112" s="145"/>
    </row>
    <row r="113" spans="1:12">
      <c r="A113" s="99"/>
      <c r="B113" s="183"/>
      <c r="C113" s="184"/>
      <c r="D113" s="185" t="s">
        <v>267</v>
      </c>
      <c r="E113" s="185" t="s">
        <v>268</v>
      </c>
      <c r="F113" s="185" t="s">
        <v>269</v>
      </c>
      <c r="G113" s="145"/>
      <c r="H113" s="145"/>
      <c r="I113" s="145"/>
      <c r="J113" s="145"/>
      <c r="K113" s="145"/>
      <c r="L113" s="145"/>
    </row>
    <row r="114" spans="1:12" ht="13.5" thickBot="1">
      <c r="A114" s="99"/>
      <c r="B114" s="186" t="s">
        <v>270</v>
      </c>
      <c r="C114" s="187"/>
      <c r="D114" s="188" t="s">
        <v>51</v>
      </c>
      <c r="E114" s="188" t="s">
        <v>26</v>
      </c>
      <c r="F114" s="188" t="s">
        <v>33</v>
      </c>
      <c r="G114" s="145"/>
      <c r="H114" s="145"/>
      <c r="I114" s="145"/>
      <c r="J114" s="145"/>
      <c r="K114" s="145"/>
      <c r="L114" s="145"/>
    </row>
    <row r="115" spans="1:12">
      <c r="A115" s="99"/>
      <c r="B115" s="189" t="s">
        <v>25</v>
      </c>
      <c r="C115" s="190"/>
      <c r="D115" s="191">
        <f>C100</f>
        <v>12.061507518434336</v>
      </c>
      <c r="E115" s="191">
        <f>D115*C79/12</f>
        <v>42.215276314520175</v>
      </c>
      <c r="F115" s="192">
        <v>12</v>
      </c>
      <c r="G115" s="145"/>
      <c r="H115" s="145"/>
      <c r="I115" s="145"/>
      <c r="J115" s="145"/>
      <c r="K115" s="145"/>
      <c r="L115" s="145"/>
    </row>
    <row r="116" spans="1:12" ht="13.5" thickBot="1">
      <c r="A116" s="99"/>
      <c r="B116" s="193" t="s">
        <v>271</v>
      </c>
      <c r="C116" s="194"/>
      <c r="D116" s="195">
        <f>D115*1</f>
        <v>12.061507518434336</v>
      </c>
      <c r="E116" s="195">
        <f>D116*C79/12</f>
        <v>42.215276314520175</v>
      </c>
      <c r="F116" s="196">
        <v>12</v>
      </c>
      <c r="G116" s="145"/>
      <c r="H116" s="145"/>
      <c r="I116" s="145"/>
      <c r="J116" s="145"/>
      <c r="K116" s="145"/>
      <c r="L116" s="145"/>
    </row>
    <row r="117" spans="1:12">
      <c r="A117" s="145"/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</row>
    <row r="118" spans="1:12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</row>
    <row r="119" spans="1:12">
      <c r="A119" s="145"/>
      <c r="B119" s="164" t="s">
        <v>191</v>
      </c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</row>
    <row r="120" spans="1:12">
      <c r="A120" s="145"/>
      <c r="B120" s="147" t="s">
        <v>192</v>
      </c>
      <c r="C120" s="145"/>
      <c r="D120" s="145"/>
      <c r="E120" s="145"/>
      <c r="F120" s="145"/>
      <c r="G120" s="145"/>
      <c r="H120" s="145"/>
      <c r="I120" s="145"/>
      <c r="J120" s="96" t="s">
        <v>193</v>
      </c>
      <c r="K120" s="145"/>
      <c r="L120" s="145"/>
    </row>
    <row r="121" spans="1:12">
      <c r="A121" s="145"/>
      <c r="B121" s="100" t="s">
        <v>194</v>
      </c>
      <c r="C121" s="102">
        <v>2</v>
      </c>
      <c r="D121" s="145" t="s">
        <v>195</v>
      </c>
      <c r="E121" s="145"/>
      <c r="F121" s="145"/>
      <c r="G121" s="145"/>
      <c r="H121" s="145"/>
      <c r="I121" s="145"/>
      <c r="J121" s="145"/>
      <c r="K121" s="145"/>
      <c r="L121" s="145"/>
    </row>
    <row r="122" spans="1:12">
      <c r="A122" s="145"/>
      <c r="B122" s="100" t="s">
        <v>196</v>
      </c>
      <c r="C122" s="95">
        <v>45</v>
      </c>
      <c r="D122" s="145" t="s">
        <v>197</v>
      </c>
      <c r="E122" s="145"/>
      <c r="F122" s="145"/>
      <c r="G122" s="145"/>
      <c r="H122" s="145"/>
      <c r="I122" s="145"/>
      <c r="J122" s="145"/>
      <c r="K122" s="145"/>
      <c r="L122" s="145"/>
    </row>
    <row r="123" spans="1:12" ht="14.25">
      <c r="A123" s="145"/>
      <c r="B123" s="100" t="s">
        <v>198</v>
      </c>
      <c r="C123" s="102">
        <f>F116</f>
        <v>12</v>
      </c>
      <c r="D123" s="145" t="s">
        <v>4</v>
      </c>
      <c r="E123" s="145"/>
      <c r="F123" s="145"/>
      <c r="G123" s="145"/>
      <c r="H123" s="145"/>
      <c r="I123" s="145"/>
      <c r="J123" s="145"/>
      <c r="K123" s="145"/>
      <c r="L123" s="145"/>
    </row>
    <row r="124" spans="1:12" ht="15.75">
      <c r="A124" s="145"/>
      <c r="B124" s="100" t="s">
        <v>199</v>
      </c>
      <c r="C124" s="102">
        <f>$B$14</f>
        <v>12</v>
      </c>
      <c r="D124" s="145" t="s">
        <v>4</v>
      </c>
      <c r="E124" s="145"/>
      <c r="F124" s="145"/>
      <c r="G124" s="100" t="s">
        <v>200</v>
      </c>
      <c r="H124" s="145" t="s">
        <v>201</v>
      </c>
      <c r="I124" s="145"/>
      <c r="J124" s="145"/>
      <c r="K124" s="145"/>
      <c r="L124" s="145"/>
    </row>
    <row r="125" spans="1:12">
      <c r="A125" s="145"/>
      <c r="B125" s="100" t="s">
        <v>184</v>
      </c>
      <c r="C125" s="166">
        <f>$C$32</f>
        <v>6</v>
      </c>
      <c r="D125" s="145"/>
      <c r="E125" s="145"/>
      <c r="F125" s="145"/>
      <c r="G125" s="148" t="s">
        <v>1</v>
      </c>
      <c r="H125" s="102">
        <f>0.0316*C121*SQRT(B26)*C123*C128</f>
        <v>13.936310981863169</v>
      </c>
      <c r="I125" s="145" t="s">
        <v>190</v>
      </c>
      <c r="J125" s="145"/>
      <c r="K125" s="145"/>
      <c r="L125" s="145"/>
    </row>
    <row r="126" spans="1:12" ht="14.25">
      <c r="A126" s="145"/>
      <c r="B126" s="100" t="s">
        <v>202</v>
      </c>
      <c r="C126" s="101">
        <f>IF(C125=3,0.375,IF(C125=4,0.5,IF(C125=5,0.625,IF(C125=6,0.75,IF(C125=7,0.875,IF(C125=8,1,IF(C125=9,1.128,IF(C125=10,1.27,IF(C125=11,1.41,"Error")))))))))</f>
        <v>0.75</v>
      </c>
      <c r="D126" s="145" t="s">
        <v>4</v>
      </c>
      <c r="E126" s="145"/>
      <c r="F126" s="145"/>
      <c r="G126" s="145"/>
      <c r="H126" s="145"/>
      <c r="I126" s="145"/>
      <c r="J126" s="145"/>
      <c r="K126" s="145"/>
      <c r="L126" s="145"/>
    </row>
    <row r="127" spans="1:12" ht="14.25">
      <c r="A127" s="145"/>
      <c r="B127" s="100" t="s">
        <v>203</v>
      </c>
      <c r="C127" s="101">
        <f>C124-$C$30-0.5*C126</f>
        <v>9.625</v>
      </c>
      <c r="D127" s="145" t="s">
        <v>4</v>
      </c>
      <c r="E127" s="145"/>
      <c r="F127" s="145"/>
      <c r="G127" s="100" t="s">
        <v>204</v>
      </c>
      <c r="H127" s="145" t="s">
        <v>205</v>
      </c>
      <c r="I127" s="145"/>
      <c r="J127" s="145"/>
      <c r="K127" s="145"/>
      <c r="L127" s="145"/>
    </row>
    <row r="128" spans="1:12" ht="14.25">
      <c r="A128" s="145"/>
      <c r="B128" s="100" t="s">
        <v>206</v>
      </c>
      <c r="C128" s="101">
        <f>MAX(0.9*C127,0.72*C124)</f>
        <v>8.6624999999999996</v>
      </c>
      <c r="D128" s="145" t="s">
        <v>207</v>
      </c>
      <c r="E128" s="145"/>
      <c r="F128" s="145"/>
      <c r="G128" s="148" t="s">
        <v>1</v>
      </c>
      <c r="H128" s="102">
        <f>MIN(H125,0.25*B26*C123*C128)</f>
        <v>13.936310981863169</v>
      </c>
      <c r="I128" s="145" t="s">
        <v>190</v>
      </c>
      <c r="J128" s="145"/>
      <c r="K128" s="145"/>
      <c r="L128" s="145"/>
    </row>
    <row r="129" spans="1:12">
      <c r="A129" s="145"/>
      <c r="B129" s="100"/>
      <c r="C129" s="101"/>
      <c r="D129" s="145"/>
      <c r="E129" s="145"/>
      <c r="F129" s="145"/>
      <c r="G129" s="148"/>
      <c r="H129" s="102"/>
      <c r="I129" s="145"/>
      <c r="J129" s="145"/>
      <c r="K129" s="145"/>
      <c r="L129" s="145"/>
    </row>
    <row r="130" spans="1:12">
      <c r="A130" s="145"/>
      <c r="B130" s="147" t="s">
        <v>208</v>
      </c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</row>
    <row r="131" spans="1:12">
      <c r="A131" s="145"/>
      <c r="B131" s="100" t="s">
        <v>209</v>
      </c>
      <c r="C131" s="167">
        <v>0.9</v>
      </c>
      <c r="D131" s="145" t="s">
        <v>210</v>
      </c>
      <c r="E131" s="145"/>
      <c r="F131" s="145"/>
      <c r="G131" s="145"/>
      <c r="H131" s="145"/>
      <c r="I131" s="145"/>
      <c r="J131" s="145"/>
      <c r="K131" s="145"/>
      <c r="L131" s="145"/>
    </row>
    <row r="132" spans="1:12" ht="14.25">
      <c r="A132" s="145"/>
      <c r="B132" s="100" t="s">
        <v>272</v>
      </c>
      <c r="C132" s="95" t="s">
        <v>211</v>
      </c>
      <c r="D132" s="102">
        <f>C131*H128</f>
        <v>12.542679883676852</v>
      </c>
      <c r="E132" s="97" t="str">
        <f>IF(D132&lt;=F132,"k/ft      &lt;","k/ft      &gt;")</f>
        <v>k/ft      &gt;</v>
      </c>
      <c r="F132" s="102">
        <f>D116</f>
        <v>12.061507518434336</v>
      </c>
      <c r="G132" s="145" t="s">
        <v>190</v>
      </c>
      <c r="H132" s="149" t="str">
        <f>IF(D132&gt;=F132,"OK","NG")</f>
        <v>OK</v>
      </c>
      <c r="I132" s="145"/>
      <c r="J132" s="145"/>
      <c r="K132" s="145"/>
      <c r="L132" s="145"/>
    </row>
    <row r="133" spans="1:12" ht="13.5" thickBot="1">
      <c r="A133" s="145"/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00"/>
    </row>
    <row r="134" spans="1:12" ht="13.5" thickBot="1">
      <c r="A134" s="145"/>
      <c r="B134" s="197"/>
      <c r="C134" s="197"/>
      <c r="D134" s="198"/>
      <c r="E134" s="199" t="str">
        <f>IF(AND(D132&gt;=F132),"A Barrier Thickness of "&amp;C124&amp;" inches is Adequate for Shear with Added Reinforcement","ERROR - RECHECK SHEAR")</f>
        <v>A Barrier Thickness of 12 inches is Adequate for Shear with Added Reinforcement</v>
      </c>
      <c r="F134" s="200"/>
      <c r="G134" s="201"/>
      <c r="H134" s="201"/>
      <c r="I134" s="145"/>
      <c r="J134" s="145"/>
      <c r="K134" s="145"/>
      <c r="L134" s="145"/>
    </row>
    <row r="135" spans="1:12">
      <c r="A135" s="145"/>
      <c r="B135" s="100"/>
      <c r="C135" s="145"/>
      <c r="D135" s="145"/>
      <c r="E135" s="101"/>
      <c r="F135" s="145"/>
      <c r="G135" s="145"/>
      <c r="H135" s="145"/>
      <c r="I135" s="145"/>
      <c r="J135" s="145"/>
      <c r="K135" s="145"/>
      <c r="L135" s="145"/>
    </row>
    <row r="136" spans="1:12">
      <c r="A136" s="145"/>
      <c r="B136" s="100"/>
      <c r="C136" s="95"/>
      <c r="D136" s="101"/>
      <c r="E136" s="145"/>
      <c r="F136" s="145"/>
      <c r="G136" s="145"/>
      <c r="H136" s="145"/>
      <c r="I136" s="145"/>
      <c r="J136" s="145"/>
      <c r="K136" s="145"/>
      <c r="L136" s="145"/>
    </row>
    <row r="137" spans="1:12">
      <c r="A137" s="164" t="s">
        <v>251</v>
      </c>
      <c r="B137" s="145"/>
      <c r="C137" s="145"/>
      <c r="D137" s="145"/>
      <c r="E137" s="145"/>
      <c r="F137" s="145"/>
      <c r="G137" s="145"/>
      <c r="H137" s="145"/>
      <c r="I137" s="96" t="s">
        <v>252</v>
      </c>
      <c r="J137" s="145"/>
      <c r="K137" s="145"/>
      <c r="L137" s="145"/>
    </row>
    <row r="138" spans="1:12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</row>
    <row r="139" spans="1:12">
      <c r="A139" s="147" t="s">
        <v>73</v>
      </c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</row>
    <row r="140" spans="1:12">
      <c r="A140" s="145"/>
      <c r="B140" s="100" t="s">
        <v>29</v>
      </c>
      <c r="C140" s="102">
        <f>B14+B16+B23/2</f>
        <v>12</v>
      </c>
      <c r="D140" s="145" t="s">
        <v>4</v>
      </c>
      <c r="E140" s="145"/>
      <c r="F140" s="145"/>
      <c r="G140" s="145"/>
      <c r="H140" s="145"/>
      <c r="I140" s="145"/>
      <c r="J140" s="145"/>
      <c r="K140" s="145"/>
      <c r="L140" s="145"/>
    </row>
    <row r="141" spans="1:12">
      <c r="A141" s="145"/>
      <c r="B141" s="100" t="s">
        <v>253</v>
      </c>
      <c r="C141" s="102">
        <f>B17</f>
        <v>42</v>
      </c>
      <c r="D141" s="145" t="s">
        <v>4</v>
      </c>
      <c r="E141" s="145"/>
      <c r="F141" s="145"/>
      <c r="G141" s="145"/>
      <c r="H141" s="145"/>
      <c r="I141" s="145"/>
      <c r="J141" s="145"/>
      <c r="K141" s="145"/>
      <c r="L141" s="145"/>
    </row>
    <row r="142" spans="1:12" ht="15.75">
      <c r="A142" s="145"/>
      <c r="B142" s="100" t="s">
        <v>254</v>
      </c>
      <c r="C142" s="145" t="s">
        <v>255</v>
      </c>
      <c r="D142" s="145"/>
      <c r="E142" s="101">
        <f>1.3*C140*C141/(2*(C140+C141)*$B$27)</f>
        <v>0.10111111111111112</v>
      </c>
      <c r="F142" s="145" t="s">
        <v>256</v>
      </c>
      <c r="G142" s="145"/>
      <c r="H142" s="145"/>
      <c r="I142" s="145"/>
      <c r="J142" s="145"/>
      <c r="K142" s="145"/>
      <c r="L142" s="145"/>
    </row>
    <row r="143" spans="1:12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</row>
    <row r="144" spans="1:12" ht="15.75">
      <c r="A144" s="145"/>
      <c r="B144" s="202" t="s">
        <v>257</v>
      </c>
      <c r="C144" s="145"/>
      <c r="D144" s="145"/>
      <c r="E144" s="100" t="s">
        <v>258</v>
      </c>
      <c r="F144" s="101">
        <f>IF(E142&lt;0.11,0.11,IF(E142&gt;0.6,0.6,E142))</f>
        <v>0.11</v>
      </c>
      <c r="G144" s="145" t="s">
        <v>256</v>
      </c>
      <c r="H144" s="145"/>
      <c r="I144" s="145"/>
      <c r="J144" s="145"/>
      <c r="K144" s="145"/>
      <c r="L144" s="145"/>
    </row>
    <row r="145" spans="1:12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</row>
    <row r="146" spans="1:12">
      <c r="A146" s="145"/>
      <c r="B146" s="100" t="s">
        <v>184</v>
      </c>
      <c r="C146" s="166">
        <f>C35</f>
        <v>5</v>
      </c>
      <c r="D146" s="145"/>
      <c r="E146" s="145"/>
      <c r="F146" s="145"/>
      <c r="G146" s="145"/>
      <c r="H146" s="145"/>
      <c r="I146" s="145"/>
      <c r="J146" s="145"/>
      <c r="K146" s="145"/>
      <c r="L146" s="145"/>
    </row>
    <row r="147" spans="1:12">
      <c r="A147" s="145"/>
      <c r="B147" s="100" t="s">
        <v>212</v>
      </c>
      <c r="C147" s="102">
        <f>C36</f>
        <v>12</v>
      </c>
      <c r="D147" s="145" t="s">
        <v>4</v>
      </c>
      <c r="E147" s="145"/>
      <c r="F147" s="145"/>
      <c r="G147" s="145"/>
      <c r="H147" s="145"/>
      <c r="I147" s="145"/>
      <c r="J147" s="145"/>
      <c r="K147" s="145"/>
      <c r="L147" s="145"/>
    </row>
    <row r="148" spans="1:12" ht="14.25">
      <c r="A148" s="145"/>
      <c r="B148" s="100" t="s">
        <v>202</v>
      </c>
      <c r="C148" s="101">
        <f>IF(C146=3,0.375,IF(C146=4,0.5,IF(C146=5,0.625,IF(C146=6,0.75,IF(C146=7,0.875,IF(C146=8,1,IF(C146=9,1.128,IF(C146=10,1.27,IF(C146=11,1.41,"Error")))))))))</f>
        <v>0.625</v>
      </c>
      <c r="D148" s="145" t="s">
        <v>4</v>
      </c>
      <c r="E148" s="145"/>
      <c r="F148" s="145"/>
      <c r="G148" s="145"/>
      <c r="H148" s="145"/>
      <c r="I148" s="145"/>
      <c r="J148" s="145"/>
      <c r="K148" s="145"/>
      <c r="L148" s="145"/>
    </row>
    <row r="149" spans="1:12" ht="15.75">
      <c r="A149" s="145"/>
      <c r="B149" s="100" t="s">
        <v>213</v>
      </c>
      <c r="C149" s="102">
        <f>IF(C146=3,0.11,IF(C146=4,0.2,IF(C146=5,0.31,IF(C146=6,0.44,IF(C146=7,0.6,IF(C146=8,0.79,IF(C146=9,1,IF(C146=10,1.27,IF(C146=11,1.56,"Error")))))))))</f>
        <v>0.31</v>
      </c>
      <c r="D149" s="145" t="s">
        <v>46</v>
      </c>
      <c r="E149" s="145"/>
      <c r="F149" s="145"/>
      <c r="G149" s="145"/>
      <c r="H149" s="145"/>
      <c r="I149" s="145"/>
      <c r="J149" s="145"/>
      <c r="K149" s="145"/>
      <c r="L149" s="145"/>
    </row>
    <row r="150" spans="1:12" s="117" customFormat="1" ht="15.75">
      <c r="A150" s="145"/>
      <c r="B150" s="100" t="s">
        <v>259</v>
      </c>
      <c r="C150" s="102">
        <f>C149/(C147/12)</f>
        <v>0.31</v>
      </c>
      <c r="D150" s="145" t="s">
        <v>256</v>
      </c>
      <c r="E150" s="97" t="str">
        <f>IF(C150&lt;F150,"&lt;","&gt;")</f>
        <v>&gt;</v>
      </c>
      <c r="F150" s="101">
        <f>F144</f>
        <v>0.11</v>
      </c>
      <c r="G150" s="145" t="s">
        <v>256</v>
      </c>
      <c r="H150" s="149" t="str">
        <f>IF(C150&gt;=F150,"OK","NG")</f>
        <v>OK</v>
      </c>
      <c r="I150" s="145"/>
      <c r="J150" s="95"/>
      <c r="K150" s="95"/>
      <c r="L150" s="95"/>
    </row>
    <row r="151" spans="1:12" ht="13.5" thickBot="1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</row>
    <row r="152" spans="1:12" ht="13.5" thickBot="1">
      <c r="A152" s="145"/>
      <c r="B152" s="145"/>
      <c r="C152" s="197"/>
      <c r="D152" s="198"/>
      <c r="E152" s="199" t="str">
        <f>IF(C150&gt;=F150,"Therefore, Use #"&amp;C146&amp;" bars at "&amp;C147&amp;" inches c/c max. for T&amp;S Rebar","ERROR - RECHECK T&amp;S STEEL")</f>
        <v>Therefore, Use #5 bars at 12 inches c/c max. for T&amp;S Rebar</v>
      </c>
      <c r="F152" s="200"/>
      <c r="G152" s="201"/>
      <c r="H152" s="145"/>
      <c r="I152" s="145"/>
      <c r="J152" s="145"/>
      <c r="K152" s="145"/>
      <c r="L152" s="145"/>
    </row>
    <row r="153" spans="1:12">
      <c r="A153" s="145"/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</row>
    <row r="154" spans="1:12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</row>
    <row r="155" spans="1:12">
      <c r="A155" s="164" t="s">
        <v>260</v>
      </c>
      <c r="B155" s="145"/>
      <c r="C155" s="145"/>
      <c r="D155" s="145"/>
      <c r="E155" s="145"/>
      <c r="F155" s="145"/>
      <c r="G155" s="145"/>
      <c r="H155" s="145"/>
      <c r="I155" s="96" t="s">
        <v>261</v>
      </c>
      <c r="J155" s="145"/>
      <c r="K155" s="145"/>
      <c r="L155" s="145"/>
    </row>
    <row r="156" spans="1:12">
      <c r="A156" s="164"/>
      <c r="B156" s="145"/>
      <c r="C156" s="145"/>
      <c r="D156" s="145"/>
      <c r="E156" s="145"/>
      <c r="F156" s="145"/>
      <c r="G156" s="145"/>
      <c r="H156" s="145"/>
      <c r="I156" s="96"/>
      <c r="J156" s="145"/>
      <c r="K156" s="145"/>
      <c r="L156" s="145"/>
    </row>
    <row r="157" spans="1:12" ht="15.75">
      <c r="A157" s="203" t="s">
        <v>263</v>
      </c>
      <c r="B157" s="204"/>
      <c r="C157" s="205"/>
      <c r="D157" s="206" t="s">
        <v>27</v>
      </c>
      <c r="E157" s="206" t="s">
        <v>274</v>
      </c>
      <c r="F157" s="206" t="s">
        <v>275</v>
      </c>
      <c r="G157" s="206" t="s">
        <v>276</v>
      </c>
      <c r="H157" s="206" t="s">
        <v>277</v>
      </c>
      <c r="I157" s="150"/>
      <c r="J157" s="145"/>
      <c r="K157" s="145"/>
      <c r="L157" s="145"/>
    </row>
    <row r="158" spans="1:12">
      <c r="A158" s="207" t="s">
        <v>290</v>
      </c>
      <c r="B158" s="208"/>
      <c r="C158" s="209"/>
      <c r="D158" s="146">
        <f>C32</f>
        <v>6</v>
      </c>
      <c r="E158" s="210">
        <f>C33</f>
        <v>5.5</v>
      </c>
      <c r="F158" s="146">
        <f>C30</f>
        <v>2</v>
      </c>
      <c r="G158" s="211">
        <f>C55</f>
        <v>0.44</v>
      </c>
      <c r="H158" s="212">
        <f>C54</f>
        <v>0.75</v>
      </c>
      <c r="I158" s="151"/>
      <c r="J158" s="145"/>
      <c r="K158" s="145"/>
      <c r="L158" s="145"/>
    </row>
    <row r="159" spans="1:12">
      <c r="A159" s="207" t="s">
        <v>273</v>
      </c>
      <c r="B159" s="208"/>
      <c r="C159" s="209"/>
      <c r="D159" s="146">
        <f>C35</f>
        <v>5</v>
      </c>
      <c r="E159" s="210">
        <f>C36</f>
        <v>12</v>
      </c>
      <c r="F159" s="146">
        <f>C74</f>
        <v>2</v>
      </c>
      <c r="G159" s="211">
        <f>C76</f>
        <v>0.31</v>
      </c>
      <c r="H159" s="212">
        <f>C75</f>
        <v>0.625</v>
      </c>
      <c r="I159" s="151"/>
      <c r="J159" s="145"/>
      <c r="K159" s="145"/>
      <c r="L159" s="145"/>
    </row>
    <row r="160" spans="1:12">
      <c r="A160" s="164"/>
      <c r="B160" s="145"/>
      <c r="C160" s="145"/>
      <c r="D160" s="145"/>
      <c r="E160" s="145"/>
      <c r="F160" s="145"/>
      <c r="G160" s="145"/>
      <c r="H160" s="145"/>
      <c r="I160" s="213"/>
      <c r="J160" s="145"/>
      <c r="K160" s="145"/>
      <c r="L160" s="145"/>
    </row>
    <row r="161" spans="1:12" ht="15" customHeight="1">
      <c r="A161" s="214"/>
      <c r="B161" s="215"/>
      <c r="C161" s="216"/>
      <c r="D161" s="217" t="s">
        <v>262</v>
      </c>
      <c r="E161" s="217"/>
      <c r="F161" s="217"/>
      <c r="G161" s="217"/>
      <c r="H161" s="217"/>
      <c r="I161" s="217"/>
      <c r="J161" s="217"/>
      <c r="K161" s="217"/>
      <c r="L161" s="217"/>
    </row>
    <row r="162" spans="1:12" ht="15">
      <c r="A162" s="203" t="s">
        <v>263</v>
      </c>
      <c r="B162" s="204"/>
      <c r="C162" s="205"/>
      <c r="D162" s="206" t="s">
        <v>280</v>
      </c>
      <c r="E162" s="218" t="s">
        <v>278</v>
      </c>
      <c r="F162" s="218" t="s">
        <v>279</v>
      </c>
      <c r="G162" s="219" t="s">
        <v>281</v>
      </c>
      <c r="H162" s="206" t="s">
        <v>282</v>
      </c>
      <c r="I162" s="218" t="s">
        <v>283</v>
      </c>
      <c r="J162" s="218" t="s">
        <v>284</v>
      </c>
      <c r="K162" s="218" t="s">
        <v>285</v>
      </c>
      <c r="L162" s="220" t="s">
        <v>286</v>
      </c>
    </row>
    <row r="163" spans="1:12">
      <c r="A163" s="207" t="s">
        <v>289</v>
      </c>
      <c r="B163" s="208"/>
      <c r="C163" s="209"/>
      <c r="D163" s="211">
        <f>2.4*H158*$B$27/SQRT($B$26)</f>
        <v>50.911688245431421</v>
      </c>
      <c r="E163" s="221">
        <v>1</v>
      </c>
      <c r="F163" s="206">
        <f>IF(OR(F158&lt;3*H158,E158-2*H158&lt;6*H158),1.5,1.2)</f>
        <v>1.5</v>
      </c>
      <c r="G163" s="211">
        <f>MIN(F158+H158/2,0.5*E158)</f>
        <v>2.375</v>
      </c>
      <c r="H163" s="222">
        <f>40*G158/(E158)</f>
        <v>3.2</v>
      </c>
      <c r="I163" s="212">
        <f>IF(H158/(G163+H163)&lt;=0.4,0.4,IF(H158/(G163+H163)&gt;=1,1,H158/(G163+H163)))</f>
        <v>0.4</v>
      </c>
      <c r="J163" s="211">
        <f>D104/G104</f>
        <v>0.9774716662310583</v>
      </c>
      <c r="K163" s="221">
        <v>1</v>
      </c>
      <c r="L163" s="212">
        <f>MAX(12,D163*E163*F163*I163*J163/K163)</f>
        <v>29.858839643938818</v>
      </c>
    </row>
    <row r="164" spans="1:12">
      <c r="A164" s="207" t="s">
        <v>273</v>
      </c>
      <c r="B164" s="208"/>
      <c r="C164" s="209"/>
      <c r="D164" s="211">
        <f>2.4*H159*$B$27/SQRT($B$26)</f>
        <v>42.426406871192853</v>
      </c>
      <c r="E164" s="221">
        <v>1</v>
      </c>
      <c r="F164" s="206">
        <f>IF(OR(F159&lt;3*H159,E159-2*H159&lt;6*H159),1.5,1.2)</f>
        <v>1.2</v>
      </c>
      <c r="G164" s="211">
        <f>MIN(F159+H159/2,0.5*E159)</f>
        <v>2.3125</v>
      </c>
      <c r="H164" s="222">
        <f>40*G159/(E159)</f>
        <v>1.0333333333333334</v>
      </c>
      <c r="I164" s="212">
        <f>IF(H159/(G164+H164)&lt;=0.4,0.4,IF(H159/(G164+H164)&gt;=1,1,H159/(G164+H164)))</f>
        <v>0.4</v>
      </c>
      <c r="J164" s="211">
        <f>D104/G105</f>
        <v>0.78209992023934083</v>
      </c>
      <c r="K164" s="221">
        <v>1</v>
      </c>
      <c r="L164" s="212">
        <f>MAX(12,D164*E164*F164*I164*J164/K164)</f>
        <v>15.927210926400843</v>
      </c>
    </row>
    <row r="165" spans="1:12">
      <c r="A165" s="145"/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</row>
    <row r="166" spans="1:12">
      <c r="A166" s="145"/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</row>
    <row r="167" spans="1:12">
      <c r="A167" s="223"/>
      <c r="B167" s="224"/>
      <c r="C167" s="224"/>
      <c r="D167" s="225" t="s">
        <v>287</v>
      </c>
      <c r="E167" s="225" t="s">
        <v>288</v>
      </c>
      <c r="F167" s="145"/>
      <c r="G167" s="145"/>
      <c r="H167" s="145"/>
      <c r="I167" s="145"/>
      <c r="J167" s="145"/>
      <c r="K167" s="145"/>
      <c r="L167" s="145"/>
    </row>
    <row r="168" spans="1:12">
      <c r="A168" s="226"/>
      <c r="B168" s="227"/>
      <c r="C168" s="227"/>
      <c r="D168" s="225"/>
      <c r="E168" s="225"/>
      <c r="F168" s="145"/>
      <c r="G168" s="145"/>
      <c r="H168" s="145"/>
      <c r="I168" s="145"/>
      <c r="J168" s="145"/>
      <c r="K168" s="145"/>
      <c r="L168" s="145"/>
    </row>
    <row r="169" spans="1:12" ht="13.5" thickBot="1">
      <c r="A169" s="203" t="s">
        <v>263</v>
      </c>
      <c r="B169" s="204"/>
      <c r="C169" s="204"/>
      <c r="D169" s="225"/>
      <c r="E169" s="225"/>
      <c r="F169" s="145"/>
      <c r="G169" s="145"/>
      <c r="H169" s="145"/>
      <c r="I169" s="145"/>
      <c r="J169" s="145"/>
      <c r="K169" s="145"/>
      <c r="L169" s="145"/>
    </row>
    <row r="170" spans="1:12">
      <c r="A170" s="223" t="s">
        <v>289</v>
      </c>
      <c r="B170" s="224"/>
      <c r="C170" s="228"/>
      <c r="D170" s="229">
        <f>CEILING(L163,1)/12</f>
        <v>2.5</v>
      </c>
      <c r="E170" s="103">
        <f>CEILING(1.3*L163,1)/12</f>
        <v>3.25</v>
      </c>
      <c r="F170" s="145"/>
      <c r="G170" s="145"/>
      <c r="H170" s="145"/>
      <c r="I170" s="145"/>
      <c r="J170" s="145"/>
      <c r="K170" s="145"/>
      <c r="L170" s="145"/>
    </row>
    <row r="171" spans="1:12" ht="13.5" thickBot="1">
      <c r="A171" s="203" t="s">
        <v>273</v>
      </c>
      <c r="B171" s="204"/>
      <c r="C171" s="205"/>
      <c r="D171" s="230">
        <f>CEILING(L164,1)/12</f>
        <v>1.3333333333333333</v>
      </c>
      <c r="E171" s="104">
        <f>CEILING(1.3*L164,1)/12</f>
        <v>1.75</v>
      </c>
      <c r="F171" s="145"/>
      <c r="G171" s="145"/>
      <c r="H171" s="145"/>
      <c r="I171" s="145"/>
      <c r="J171" s="145"/>
      <c r="K171" s="145"/>
      <c r="L171" s="145"/>
    </row>
    <row r="172" spans="1:12">
      <c r="A172" s="145"/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</row>
    <row r="173" spans="1:12">
      <c r="A173" s="145"/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</row>
  </sheetData>
  <mergeCells count="8">
    <mergeCell ref="D167:D169"/>
    <mergeCell ref="E167:E169"/>
    <mergeCell ref="D161:L161"/>
    <mergeCell ref="B2:C4"/>
    <mergeCell ref="L2:N2"/>
    <mergeCell ref="B114:C114"/>
    <mergeCell ref="B115:C115"/>
    <mergeCell ref="B116:C116"/>
  </mergeCells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2" manualBreakCount="2">
    <brk id="61" max="16383" man="1"/>
    <brk id="146" max="1638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9223" r:id="rId5">
          <objectPr defaultSize="0" autoPict="0" r:id="rId6">
            <anchor moveWithCells="1">
              <from>
                <xdr:col>1</xdr:col>
                <xdr:colOff>76200</xdr:colOff>
                <xdr:row>94</xdr:row>
                <xdr:rowOff>28575</xdr:rowOff>
              </from>
              <to>
                <xdr:col>3</xdr:col>
                <xdr:colOff>638175</xdr:colOff>
                <xdr:row>97</xdr:row>
                <xdr:rowOff>38100</xdr:rowOff>
              </to>
            </anchor>
          </objectPr>
        </oleObject>
      </mc:Choice>
      <mc:Fallback>
        <oleObject progId="Equation.3" shapeId="9223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53"/>
  <sheetViews>
    <sheetView topLeftCell="A124" zoomScale="120" zoomScaleNormal="120" workbookViewId="0">
      <selection activeCell="R5" sqref="R5"/>
    </sheetView>
  </sheetViews>
  <sheetFormatPr defaultRowHeight="12.75"/>
  <cols>
    <col min="1" max="11" width="9.140625" style="7"/>
    <col min="12" max="23" width="9.140625" style="1"/>
    <col min="24" max="16384" width="9.140625" style="7"/>
  </cols>
  <sheetData>
    <row r="1" spans="1:23" s="6" customFormat="1" ht="15" thickBot="1">
      <c r="A1" s="156" t="s">
        <v>23</v>
      </c>
      <c r="B1" s="157"/>
      <c r="C1" s="157"/>
      <c r="D1" s="157"/>
      <c r="E1" s="157"/>
      <c r="F1" s="157"/>
      <c r="G1" s="157"/>
      <c r="H1" s="157"/>
      <c r="I1" s="158"/>
      <c r="L1" s="8" t="s">
        <v>36</v>
      </c>
      <c r="M1" s="54"/>
      <c r="N1" s="25"/>
      <c r="O1" s="8" t="s">
        <v>43</v>
      </c>
      <c r="P1" s="8" t="s">
        <v>47</v>
      </c>
      <c r="Q1" s="8" t="s">
        <v>50</v>
      </c>
      <c r="R1" s="8" t="s">
        <v>58</v>
      </c>
      <c r="S1" s="8" t="s">
        <v>71</v>
      </c>
      <c r="T1" s="156" t="s">
        <v>79</v>
      </c>
      <c r="U1" s="157"/>
      <c r="V1" s="157"/>
      <c r="W1" s="158"/>
    </row>
    <row r="2" spans="1:23" s="9" customFormat="1" ht="16.5" thickBot="1">
      <c r="A2" s="8"/>
      <c r="B2" s="8" t="s">
        <v>21</v>
      </c>
      <c r="C2" s="159" t="s">
        <v>20</v>
      </c>
      <c r="D2" s="157"/>
      <c r="E2" s="157"/>
      <c r="F2" s="157"/>
      <c r="G2" s="157"/>
      <c r="H2" s="157"/>
      <c r="I2" s="158"/>
      <c r="L2" s="12" t="s">
        <v>31</v>
      </c>
      <c r="M2" s="56" t="s">
        <v>34</v>
      </c>
      <c r="N2" s="27"/>
      <c r="O2" s="12" t="s">
        <v>44</v>
      </c>
      <c r="P2" s="10" t="s">
        <v>48</v>
      </c>
      <c r="Q2" s="10" t="s">
        <v>51</v>
      </c>
      <c r="R2" s="12" t="s">
        <v>59</v>
      </c>
      <c r="S2" s="12" t="s">
        <v>59</v>
      </c>
      <c r="T2" s="8" t="s">
        <v>74</v>
      </c>
      <c r="U2" s="8" t="s">
        <v>75</v>
      </c>
      <c r="V2" s="8" t="s">
        <v>76</v>
      </c>
      <c r="W2" s="8" t="s">
        <v>77</v>
      </c>
    </row>
    <row r="3" spans="1:23" s="9" customFormat="1" ht="13.5" thickBot="1">
      <c r="A3" s="10" t="s">
        <v>2</v>
      </c>
      <c r="B3" s="11" t="s">
        <v>22</v>
      </c>
      <c r="C3" s="156" t="s">
        <v>10</v>
      </c>
      <c r="D3" s="157"/>
      <c r="E3" s="157"/>
      <c r="F3" s="157"/>
      <c r="G3" s="157"/>
      <c r="H3" s="157"/>
      <c r="I3" s="158"/>
      <c r="L3" s="55">
        <v>1</v>
      </c>
      <c r="M3" s="58" t="s">
        <v>37</v>
      </c>
      <c r="N3" s="60"/>
      <c r="O3" s="65">
        <f>1+8/12</f>
        <v>1.6666666666666665</v>
      </c>
      <c r="P3" s="67">
        <f>M24</f>
        <v>423.25</v>
      </c>
      <c r="Q3" s="65">
        <v>0</v>
      </c>
      <c r="R3" s="62">
        <f>O26</f>
        <v>8.2773183697578272</v>
      </c>
      <c r="S3" s="65">
        <f>2+8.5/2</f>
        <v>6.25</v>
      </c>
      <c r="T3" s="42">
        <v>8.8000000000000007</v>
      </c>
      <c r="U3" s="14">
        <v>72</v>
      </c>
      <c r="V3" s="87">
        <v>3</v>
      </c>
      <c r="W3" s="80" t="s">
        <v>78</v>
      </c>
    </row>
    <row r="4" spans="1:23" s="9" customFormat="1" ht="13.5" thickBot="1">
      <c r="A4" s="12" t="s">
        <v>3</v>
      </c>
      <c r="B4" s="10" t="s">
        <v>11</v>
      </c>
      <c r="C4" s="8">
        <v>0</v>
      </c>
      <c r="D4" s="8">
        <v>3</v>
      </c>
      <c r="E4" s="8">
        <v>6</v>
      </c>
      <c r="F4" s="8">
        <v>9</v>
      </c>
      <c r="G4" s="8">
        <v>12</v>
      </c>
      <c r="H4" s="8">
        <v>18</v>
      </c>
      <c r="I4" s="8">
        <v>24</v>
      </c>
      <c r="L4" s="57">
        <v>2</v>
      </c>
      <c r="M4" s="59" t="s">
        <v>38</v>
      </c>
      <c r="N4" s="61"/>
      <c r="O4" s="66">
        <f>1+8/12</f>
        <v>1.6666666666666665</v>
      </c>
      <c r="P4" s="68">
        <f>S34</f>
        <v>474.5</v>
      </c>
      <c r="Q4" s="66">
        <v>0</v>
      </c>
      <c r="R4" s="63">
        <f>U36</f>
        <v>8.0635756937126803</v>
      </c>
      <c r="S4" s="66">
        <f>2+8/2</f>
        <v>6</v>
      </c>
      <c r="T4" s="43">
        <v>12.4</v>
      </c>
      <c r="U4" s="16">
        <v>165</v>
      </c>
      <c r="V4" s="88">
        <v>3.5</v>
      </c>
      <c r="W4" s="81" t="s">
        <v>78</v>
      </c>
    </row>
    <row r="5" spans="1:23" s="1" customFormat="1">
      <c r="A5" s="36">
        <v>4</v>
      </c>
      <c r="B5" s="39">
        <v>4.68</v>
      </c>
      <c r="C5" s="42">
        <v>2.68</v>
      </c>
      <c r="D5" s="14">
        <v>2.0699999999999998</v>
      </c>
      <c r="E5" s="14">
        <v>1.74</v>
      </c>
      <c r="F5" s="14">
        <v>1.6</v>
      </c>
      <c r="G5" s="14">
        <v>1.5</v>
      </c>
      <c r="H5" s="14">
        <v>1.34</v>
      </c>
      <c r="I5" s="15">
        <v>1.25</v>
      </c>
      <c r="L5" s="57">
        <v>3</v>
      </c>
      <c r="M5" s="59" t="s">
        <v>39</v>
      </c>
      <c r="N5" s="61"/>
      <c r="O5" s="118">
        <v>1</v>
      </c>
      <c r="P5" s="68">
        <f>M33</f>
        <v>288</v>
      </c>
      <c r="Q5" s="82">
        <f>O47</f>
        <v>3.5000000000000003E-2</v>
      </c>
      <c r="R5" s="63">
        <f>O35</f>
        <v>8</v>
      </c>
      <c r="S5" s="66">
        <f>2+6</f>
        <v>8</v>
      </c>
      <c r="T5" s="43">
        <v>10</v>
      </c>
      <c r="U5" s="16">
        <v>72</v>
      </c>
      <c r="V5" s="88">
        <v>2.5</v>
      </c>
      <c r="W5" s="81" t="s">
        <v>78</v>
      </c>
    </row>
    <row r="6" spans="1:23" s="1" customFormat="1">
      <c r="A6" s="37">
        <v>4.25</v>
      </c>
      <c r="B6" s="40">
        <v>4.66</v>
      </c>
      <c r="C6" s="43">
        <v>2.73</v>
      </c>
      <c r="D6" s="16">
        <v>2.25</v>
      </c>
      <c r="E6" s="16">
        <v>1.95</v>
      </c>
      <c r="F6" s="16">
        <v>1.74</v>
      </c>
      <c r="G6" s="16">
        <v>1.57</v>
      </c>
      <c r="H6" s="16">
        <v>1.33</v>
      </c>
      <c r="I6" s="17">
        <v>1.2</v>
      </c>
      <c r="L6" s="57">
        <v>4</v>
      </c>
      <c r="M6" s="59" t="s">
        <v>40</v>
      </c>
      <c r="N6" s="61"/>
      <c r="O6" s="66">
        <f>8/12</f>
        <v>0.66666666666666663</v>
      </c>
      <c r="P6" s="68">
        <v>0</v>
      </c>
      <c r="Q6" s="82">
        <f>O60</f>
        <v>8.5000000000000006E-2</v>
      </c>
      <c r="R6" s="63">
        <v>0</v>
      </c>
      <c r="S6" s="66">
        <v>0</v>
      </c>
      <c r="T6" s="85">
        <f>O68</f>
        <v>6.25</v>
      </c>
      <c r="U6" s="86">
        <f>O78</f>
        <v>47.594686907020865</v>
      </c>
      <c r="V6" s="83">
        <f>2+7/12</f>
        <v>2.5833333333333335</v>
      </c>
      <c r="W6" s="52" t="s">
        <v>80</v>
      </c>
    </row>
    <row r="7" spans="1:23" s="1" customFormat="1">
      <c r="A7" s="37">
        <v>4.5</v>
      </c>
      <c r="B7" s="40">
        <v>4.63</v>
      </c>
      <c r="C7" s="43">
        <v>3</v>
      </c>
      <c r="D7" s="16">
        <v>2.58</v>
      </c>
      <c r="E7" s="16">
        <v>2.19</v>
      </c>
      <c r="F7" s="16">
        <v>1.9</v>
      </c>
      <c r="G7" s="16">
        <v>1.65</v>
      </c>
      <c r="H7" s="16">
        <v>1.32</v>
      </c>
      <c r="I7" s="17">
        <v>1.18</v>
      </c>
      <c r="L7" s="57">
        <v>5</v>
      </c>
      <c r="M7" s="59" t="s">
        <v>158</v>
      </c>
      <c r="N7" s="61"/>
      <c r="O7" s="66">
        <f>1+8/12</f>
        <v>1.6666666666666665</v>
      </c>
      <c r="P7" s="68">
        <f>S44</f>
        <v>588</v>
      </c>
      <c r="Q7" s="66">
        <v>0</v>
      </c>
      <c r="R7" s="63">
        <f>U46</f>
        <v>9.1904761904761898</v>
      </c>
      <c r="S7" s="66">
        <f>2+5</f>
        <v>7</v>
      </c>
      <c r="T7" s="43">
        <v>12.7</v>
      </c>
      <c r="U7" s="16">
        <v>165</v>
      </c>
      <c r="V7" s="88">
        <v>3.5</v>
      </c>
      <c r="W7" s="81" t="s">
        <v>78</v>
      </c>
    </row>
    <row r="8" spans="1:23" s="1" customFormat="1">
      <c r="A8" s="37">
        <v>4.75</v>
      </c>
      <c r="B8" s="40">
        <v>4.6399999999999997</v>
      </c>
      <c r="C8" s="43">
        <v>3.38</v>
      </c>
      <c r="D8" s="16">
        <v>2.9</v>
      </c>
      <c r="E8" s="16">
        <v>2.4300000000000002</v>
      </c>
      <c r="F8" s="16">
        <v>2.0699999999999998</v>
      </c>
      <c r="G8" s="16">
        <v>1.74</v>
      </c>
      <c r="H8" s="16">
        <v>1.29</v>
      </c>
      <c r="I8" s="17">
        <v>1.2</v>
      </c>
      <c r="L8" s="57">
        <v>6</v>
      </c>
      <c r="M8" s="59" t="s">
        <v>41</v>
      </c>
      <c r="N8" s="61"/>
      <c r="O8" s="66">
        <v>2</v>
      </c>
      <c r="P8" s="68">
        <v>0</v>
      </c>
      <c r="Q8" s="82">
        <f>U69</f>
        <v>4.4999999999999998E-2</v>
      </c>
      <c r="R8" s="63">
        <v>1</v>
      </c>
      <c r="S8" s="66">
        <v>0</v>
      </c>
      <c r="T8" s="85">
        <v>6.25</v>
      </c>
      <c r="U8" s="86">
        <f>U85</f>
        <v>27.891187122736419</v>
      </c>
      <c r="V8" s="83">
        <f>2+11.5/12</f>
        <v>2.9583333333333335</v>
      </c>
      <c r="W8" s="52" t="s">
        <v>80</v>
      </c>
    </row>
    <row r="9" spans="1:23" s="1" customFormat="1">
      <c r="A9" s="37">
        <v>5</v>
      </c>
      <c r="B9" s="40">
        <v>4.6500000000000004</v>
      </c>
      <c r="C9" s="43">
        <v>3.74</v>
      </c>
      <c r="D9" s="16">
        <v>3.2</v>
      </c>
      <c r="E9" s="16">
        <v>2.66</v>
      </c>
      <c r="F9" s="16">
        <v>2.2400000000000002</v>
      </c>
      <c r="G9" s="16">
        <v>1.83</v>
      </c>
      <c r="H9" s="16">
        <v>1.26</v>
      </c>
      <c r="I9" s="17">
        <v>1.1200000000000001</v>
      </c>
      <c r="L9" s="92">
        <v>7</v>
      </c>
      <c r="M9" s="93" t="s">
        <v>42</v>
      </c>
      <c r="N9" s="94"/>
      <c r="O9" s="66">
        <v>0</v>
      </c>
      <c r="P9" s="68">
        <v>0</v>
      </c>
      <c r="Q9" s="82">
        <f>O91</f>
        <v>7.4999999999999997E-2</v>
      </c>
      <c r="R9" s="63">
        <v>0</v>
      </c>
      <c r="S9" s="63">
        <v>0</v>
      </c>
      <c r="T9" s="85">
        <v>6.25</v>
      </c>
      <c r="U9" s="86">
        <f>O108</f>
        <v>42.06666666666667</v>
      </c>
      <c r="V9" s="83">
        <f>2+7.5/12</f>
        <v>2.625</v>
      </c>
      <c r="W9" s="52" t="s">
        <v>80</v>
      </c>
    </row>
    <row r="10" spans="1:23" s="1" customFormat="1" ht="13.5" thickBot="1">
      <c r="A10" s="37">
        <v>5.25</v>
      </c>
      <c r="B10" s="40">
        <v>4.67</v>
      </c>
      <c r="C10" s="43">
        <v>4.0599999999999996</v>
      </c>
      <c r="D10" s="16">
        <v>3.47</v>
      </c>
      <c r="E10" s="16">
        <v>2.89</v>
      </c>
      <c r="F10" s="16">
        <v>2.41</v>
      </c>
      <c r="G10" s="16">
        <v>1.95</v>
      </c>
      <c r="H10" s="16">
        <v>1.28</v>
      </c>
      <c r="I10" s="17">
        <v>0.98</v>
      </c>
      <c r="L10" s="107">
        <v>8</v>
      </c>
      <c r="M10" s="108" t="s">
        <v>157</v>
      </c>
      <c r="N10" s="109"/>
      <c r="O10" s="110">
        <f>1+8/12</f>
        <v>1.6666666666666665</v>
      </c>
      <c r="P10" s="111">
        <f>S54</f>
        <v>524.25</v>
      </c>
      <c r="Q10" s="110">
        <f>O92</f>
        <v>0</v>
      </c>
      <c r="R10" s="112">
        <f>U56</f>
        <v>9.4164878397711007</v>
      </c>
      <c r="S10" s="110">
        <f>2+(11+1/8)/2</f>
        <v>7.5625</v>
      </c>
      <c r="T10" s="113">
        <v>9.1999999999999993</v>
      </c>
      <c r="U10" s="114">
        <v>80</v>
      </c>
      <c r="V10" s="115">
        <v>3</v>
      </c>
      <c r="W10" s="116" t="s">
        <v>78</v>
      </c>
    </row>
    <row r="11" spans="1:23" s="1" customFormat="1">
      <c r="A11" s="37">
        <v>5.5</v>
      </c>
      <c r="B11" s="40">
        <v>4.71</v>
      </c>
      <c r="C11" s="43">
        <v>4.3600000000000003</v>
      </c>
      <c r="D11" s="16">
        <v>3.73</v>
      </c>
      <c r="E11" s="16">
        <v>3.11</v>
      </c>
      <c r="F11" s="16">
        <v>2.58</v>
      </c>
      <c r="G11" s="16">
        <v>2.0699999999999998</v>
      </c>
      <c r="H11" s="16">
        <v>1.3</v>
      </c>
      <c r="I11" s="17">
        <v>0.99</v>
      </c>
      <c r="L11" s="3" t="s">
        <v>45</v>
      </c>
    </row>
    <row r="12" spans="1:23" s="1" customFormat="1">
      <c r="A12" s="37">
        <v>5.75</v>
      </c>
      <c r="B12" s="40">
        <v>4.7699999999999996</v>
      </c>
      <c r="C12" s="43">
        <v>4.63</v>
      </c>
      <c r="D12" s="16">
        <v>3.97</v>
      </c>
      <c r="E12" s="16">
        <v>3.31</v>
      </c>
      <c r="F12" s="16">
        <v>2.73</v>
      </c>
      <c r="G12" s="16">
        <v>2.19</v>
      </c>
      <c r="H12" s="16">
        <v>1.32</v>
      </c>
      <c r="I12" s="17">
        <v>1.02</v>
      </c>
      <c r="L12" s="3" t="s">
        <v>72</v>
      </c>
    </row>
    <row r="13" spans="1:23" s="1" customFormat="1">
      <c r="A13" s="37">
        <v>6</v>
      </c>
      <c r="B13" s="40">
        <v>4.83</v>
      </c>
      <c r="C13" s="43">
        <v>4.88</v>
      </c>
      <c r="D13" s="16">
        <v>4.1900000000000004</v>
      </c>
      <c r="E13" s="16">
        <v>3.5</v>
      </c>
      <c r="F13" s="16">
        <v>2.88</v>
      </c>
      <c r="G13" s="16">
        <v>2.31</v>
      </c>
      <c r="H13" s="16">
        <v>1.39</v>
      </c>
      <c r="I13" s="17">
        <v>1.07</v>
      </c>
    </row>
    <row r="14" spans="1:23" s="1" customFormat="1">
      <c r="A14" s="37">
        <v>6.25</v>
      </c>
      <c r="B14" s="40">
        <v>4.91</v>
      </c>
      <c r="C14" s="43">
        <v>5.0999999999999996</v>
      </c>
      <c r="D14" s="16">
        <v>4.3899999999999997</v>
      </c>
      <c r="E14" s="16">
        <v>3.68</v>
      </c>
      <c r="F14" s="16">
        <v>3.02</v>
      </c>
      <c r="G14" s="16">
        <v>2.42</v>
      </c>
      <c r="H14" s="16">
        <v>1.45</v>
      </c>
      <c r="I14" s="17">
        <v>1.1299999999999999</v>
      </c>
    </row>
    <row r="15" spans="1:23" s="1" customFormat="1" ht="13.5" thickBot="1">
      <c r="A15" s="37">
        <v>6.5</v>
      </c>
      <c r="B15" s="40">
        <v>5</v>
      </c>
      <c r="C15" s="43">
        <v>5.31</v>
      </c>
      <c r="D15" s="16">
        <v>4.57</v>
      </c>
      <c r="E15" s="16">
        <v>3.84</v>
      </c>
      <c r="F15" s="16">
        <v>3.15</v>
      </c>
      <c r="G15" s="16">
        <v>2.5299999999999998</v>
      </c>
      <c r="H15" s="16">
        <v>1.5</v>
      </c>
      <c r="I15" s="17">
        <v>1.2</v>
      </c>
      <c r="L15" s="64" t="s">
        <v>52</v>
      </c>
      <c r="R15" s="64" t="s">
        <v>81</v>
      </c>
    </row>
    <row r="16" spans="1:23" s="1" customFormat="1" ht="14.25">
      <c r="A16" s="37">
        <v>6.75</v>
      </c>
      <c r="B16" s="40">
        <v>5.0999999999999996</v>
      </c>
      <c r="C16" s="43">
        <v>5.5</v>
      </c>
      <c r="D16" s="16">
        <v>4.74</v>
      </c>
      <c r="E16" s="16">
        <v>3.99</v>
      </c>
      <c r="F16" s="16">
        <v>3.27</v>
      </c>
      <c r="G16" s="16">
        <v>2.64</v>
      </c>
      <c r="H16" s="16">
        <v>1.58</v>
      </c>
      <c r="I16" s="17">
        <v>1.28</v>
      </c>
      <c r="L16" s="8"/>
      <c r="M16" s="8"/>
      <c r="N16" s="8" t="s">
        <v>55</v>
      </c>
      <c r="R16" s="8" t="s">
        <v>64</v>
      </c>
      <c r="S16" s="8" t="s">
        <v>64</v>
      </c>
      <c r="T16" s="8" t="s">
        <v>69</v>
      </c>
    </row>
    <row r="17" spans="1:20" s="1" customFormat="1" ht="13.5" thickBot="1">
      <c r="A17" s="37">
        <v>7</v>
      </c>
      <c r="B17" s="40">
        <v>5.21</v>
      </c>
      <c r="C17" s="43">
        <v>5.98</v>
      </c>
      <c r="D17" s="16">
        <v>5.17</v>
      </c>
      <c r="E17" s="16">
        <v>4.3600000000000003</v>
      </c>
      <c r="F17" s="16">
        <v>3.56</v>
      </c>
      <c r="G17" s="16">
        <v>2.84</v>
      </c>
      <c r="H17" s="16">
        <v>1.63</v>
      </c>
      <c r="I17" s="17">
        <v>1.37</v>
      </c>
      <c r="L17" s="10"/>
      <c r="M17" s="10" t="s">
        <v>28</v>
      </c>
      <c r="N17" s="10" t="s">
        <v>56</v>
      </c>
      <c r="R17" s="10" t="s">
        <v>31</v>
      </c>
      <c r="S17" s="10" t="s">
        <v>24</v>
      </c>
      <c r="T17" s="12" t="s">
        <v>51</v>
      </c>
    </row>
    <row r="18" spans="1:20" s="1" customFormat="1" ht="15.75" thickBot="1">
      <c r="A18" s="37">
        <v>7.25</v>
      </c>
      <c r="B18" s="40">
        <v>5.32</v>
      </c>
      <c r="C18" s="43">
        <v>6.13</v>
      </c>
      <c r="D18" s="16">
        <v>5.31</v>
      </c>
      <c r="E18" s="16">
        <v>4.49</v>
      </c>
      <c r="F18" s="16">
        <v>3.68</v>
      </c>
      <c r="G18" s="16">
        <v>2.96</v>
      </c>
      <c r="H18" s="16">
        <v>1.65</v>
      </c>
      <c r="I18" s="17">
        <v>1.51</v>
      </c>
      <c r="L18" s="10" t="s">
        <v>53</v>
      </c>
      <c r="M18" s="10" t="s">
        <v>48</v>
      </c>
      <c r="N18" s="10" t="s">
        <v>57</v>
      </c>
      <c r="R18" s="51">
        <v>1</v>
      </c>
      <c r="S18" s="51" t="s">
        <v>65</v>
      </c>
      <c r="T18" s="89">
        <f>U104</f>
        <v>7.4999999999999997E-2</v>
      </c>
    </row>
    <row r="19" spans="1:20" s="1" customFormat="1">
      <c r="A19" s="37">
        <v>7.5</v>
      </c>
      <c r="B19" s="40">
        <v>5.44</v>
      </c>
      <c r="C19" s="43">
        <v>6.26</v>
      </c>
      <c r="D19" s="16">
        <v>5.43</v>
      </c>
      <c r="E19" s="16">
        <v>4.6100000000000003</v>
      </c>
      <c r="F19" s="16">
        <v>3.78</v>
      </c>
      <c r="G19" s="16">
        <v>3.15</v>
      </c>
      <c r="H19" s="16">
        <v>1.88</v>
      </c>
      <c r="I19" s="17">
        <v>1.72</v>
      </c>
      <c r="L19" s="69">
        <v>1</v>
      </c>
      <c r="M19" s="14">
        <f>8.5*23</f>
        <v>195.5</v>
      </c>
      <c r="N19" s="15">
        <f>2+8.5/2</f>
        <v>6.25</v>
      </c>
      <c r="R19" s="52">
        <v>2</v>
      </c>
      <c r="S19" s="52" t="s">
        <v>66</v>
      </c>
      <c r="T19" s="90">
        <f>U121</f>
        <v>5.5E-2</v>
      </c>
    </row>
    <row r="20" spans="1:20" s="1" customFormat="1">
      <c r="A20" s="37">
        <v>7.75</v>
      </c>
      <c r="B20" s="40">
        <v>5.56</v>
      </c>
      <c r="C20" s="43">
        <v>6.38</v>
      </c>
      <c r="D20" s="16">
        <v>5.54</v>
      </c>
      <c r="E20" s="16">
        <v>4.71</v>
      </c>
      <c r="F20" s="16">
        <v>3.88</v>
      </c>
      <c r="G20" s="16">
        <v>3.3</v>
      </c>
      <c r="H20" s="16">
        <v>2.21</v>
      </c>
      <c r="I20" s="17">
        <v>1.94</v>
      </c>
      <c r="L20" s="70">
        <v>2</v>
      </c>
      <c r="M20" s="16">
        <f>0.5*2.5*23</f>
        <v>28.75</v>
      </c>
      <c r="N20" s="17">
        <f>2+8.5+2.5/3</f>
        <v>11.333333333333334</v>
      </c>
      <c r="R20" s="52">
        <v>3</v>
      </c>
      <c r="S20" s="52" t="s">
        <v>67</v>
      </c>
      <c r="T20" s="90">
        <f>U137</f>
        <v>5.5E-2</v>
      </c>
    </row>
    <row r="21" spans="1:20" s="1" customFormat="1">
      <c r="A21" s="37">
        <v>8</v>
      </c>
      <c r="B21" s="40">
        <v>5.69</v>
      </c>
      <c r="C21" s="43">
        <v>6.48</v>
      </c>
      <c r="D21" s="16">
        <v>5.65</v>
      </c>
      <c r="E21" s="16">
        <v>4.8099999999999996</v>
      </c>
      <c r="F21" s="16">
        <v>3.98</v>
      </c>
      <c r="G21" s="16">
        <v>3.43</v>
      </c>
      <c r="H21" s="16">
        <v>2.4900000000000002</v>
      </c>
      <c r="I21" s="17">
        <v>2.16</v>
      </c>
      <c r="L21" s="70">
        <v>3</v>
      </c>
      <c r="M21" s="16">
        <f>11*10</f>
        <v>110</v>
      </c>
      <c r="N21" s="17">
        <f>2+11/2</f>
        <v>7.5</v>
      </c>
      <c r="R21" s="52">
        <v>4</v>
      </c>
      <c r="S21" s="52" t="s">
        <v>68</v>
      </c>
      <c r="T21" s="90">
        <f>U153</f>
        <v>0.05</v>
      </c>
    </row>
    <row r="22" spans="1:20" s="1" customFormat="1" ht="13.5" thickBot="1">
      <c r="A22" s="37">
        <v>8.25</v>
      </c>
      <c r="B22" s="40">
        <v>5.83</v>
      </c>
      <c r="C22" s="43">
        <v>6.58</v>
      </c>
      <c r="D22" s="16">
        <v>5.74</v>
      </c>
      <c r="E22" s="16">
        <v>4.9000000000000004</v>
      </c>
      <c r="F22" s="16">
        <v>4.0599999999999996</v>
      </c>
      <c r="G22" s="16">
        <v>3.53</v>
      </c>
      <c r="H22" s="16">
        <v>2.74</v>
      </c>
      <c r="I22" s="17">
        <v>2.37</v>
      </c>
      <c r="L22" s="70">
        <v>4</v>
      </c>
      <c r="M22" s="16">
        <f>0.5*7*10</f>
        <v>35</v>
      </c>
      <c r="N22" s="17">
        <f>2+11+7/3</f>
        <v>15.333333333333334</v>
      </c>
      <c r="R22" s="53">
        <v>5</v>
      </c>
      <c r="S22" s="53" t="s">
        <v>70</v>
      </c>
      <c r="T22" s="79">
        <v>0</v>
      </c>
    </row>
    <row r="23" spans="1:20" s="1" customFormat="1" ht="13.5" thickBot="1">
      <c r="A23" s="37">
        <v>8.5</v>
      </c>
      <c r="B23" s="40">
        <v>5.99</v>
      </c>
      <c r="C23" s="43">
        <v>6.66</v>
      </c>
      <c r="D23" s="16">
        <v>5.82</v>
      </c>
      <c r="E23" s="16">
        <v>4.9800000000000004</v>
      </c>
      <c r="F23" s="16">
        <v>4.1399999999999997</v>
      </c>
      <c r="G23" s="16">
        <v>3.61</v>
      </c>
      <c r="H23" s="16">
        <v>2.96</v>
      </c>
      <c r="I23" s="17">
        <v>2.58</v>
      </c>
      <c r="L23" s="71">
        <v>5</v>
      </c>
      <c r="M23" s="19">
        <f>3*18</f>
        <v>54</v>
      </c>
      <c r="N23" s="20">
        <f>2+9</f>
        <v>11</v>
      </c>
    </row>
    <row r="24" spans="1:20" s="1" customFormat="1" ht="13.5" thickBot="1">
      <c r="A24" s="37">
        <v>8.75</v>
      </c>
      <c r="B24" s="40">
        <v>6.14</v>
      </c>
      <c r="C24" s="43">
        <v>6.74</v>
      </c>
      <c r="D24" s="16">
        <v>5.9</v>
      </c>
      <c r="E24" s="16">
        <v>5.0599999999999996</v>
      </c>
      <c r="F24" s="16">
        <v>4.22</v>
      </c>
      <c r="G24" s="16">
        <v>3.67</v>
      </c>
      <c r="H24" s="16">
        <v>3.15</v>
      </c>
      <c r="I24" s="17">
        <v>2.79</v>
      </c>
      <c r="L24" s="72" t="s">
        <v>54</v>
      </c>
      <c r="M24" s="73">
        <f>SUM(M19:M23)</f>
        <v>423.25</v>
      </c>
    </row>
    <row r="25" spans="1:20" s="1" customFormat="1" ht="13.5" thickBot="1">
      <c r="A25" s="37">
        <v>9</v>
      </c>
      <c r="B25" s="40">
        <v>6.29</v>
      </c>
      <c r="C25" s="43">
        <v>6.81</v>
      </c>
      <c r="D25" s="16">
        <v>5.97</v>
      </c>
      <c r="E25" s="16">
        <v>5.13</v>
      </c>
      <c r="F25" s="16">
        <v>4.28</v>
      </c>
      <c r="G25" s="16">
        <v>3.71</v>
      </c>
      <c r="H25" s="16">
        <v>3.31</v>
      </c>
      <c r="I25" s="17">
        <v>3</v>
      </c>
      <c r="R25" s="64" t="s">
        <v>61</v>
      </c>
    </row>
    <row r="26" spans="1:20" s="1" customFormat="1">
      <c r="A26" s="37">
        <v>9.25</v>
      </c>
      <c r="B26" s="40">
        <v>6.44</v>
      </c>
      <c r="C26" s="43">
        <v>6.87</v>
      </c>
      <c r="D26" s="16">
        <v>6.03</v>
      </c>
      <c r="E26" s="16">
        <v>5.19</v>
      </c>
      <c r="F26" s="16">
        <v>4.4000000000000004</v>
      </c>
      <c r="G26" s="16">
        <v>3.82</v>
      </c>
      <c r="H26" s="16">
        <v>3.47</v>
      </c>
      <c r="I26" s="17">
        <v>3.2</v>
      </c>
      <c r="N26" s="4" t="s">
        <v>60</v>
      </c>
      <c r="O26" s="5">
        <f>(M19*N19+M20*N20+M21*N21+M22*N22+M23*N23)/M24</f>
        <v>8.2773183697578272</v>
      </c>
      <c r="P26" s="50" t="s">
        <v>4</v>
      </c>
      <c r="R26" s="8"/>
      <c r="S26" s="8"/>
      <c r="T26" s="8" t="s">
        <v>55</v>
      </c>
    </row>
    <row r="27" spans="1:20" s="1" customFormat="1">
      <c r="A27" s="37">
        <v>9.5</v>
      </c>
      <c r="B27" s="40">
        <v>6.59</v>
      </c>
      <c r="C27" s="43">
        <v>7.15</v>
      </c>
      <c r="D27" s="16">
        <v>6.31</v>
      </c>
      <c r="E27" s="16">
        <v>5.46</v>
      </c>
      <c r="F27" s="16">
        <v>4.66</v>
      </c>
      <c r="G27" s="16">
        <v>4.04</v>
      </c>
      <c r="H27" s="16">
        <v>3.68</v>
      </c>
      <c r="I27" s="17">
        <v>3.39</v>
      </c>
      <c r="R27" s="10"/>
      <c r="S27" s="10" t="s">
        <v>28</v>
      </c>
      <c r="T27" s="10" t="s">
        <v>56</v>
      </c>
    </row>
    <row r="28" spans="1:20" s="1" customFormat="1" ht="15.75" thickBot="1">
      <c r="A28" s="37">
        <v>9.75</v>
      </c>
      <c r="B28" s="40">
        <v>6.74</v>
      </c>
      <c r="C28" s="43">
        <v>7.51</v>
      </c>
      <c r="D28" s="16">
        <v>6.65</v>
      </c>
      <c r="E28" s="16">
        <v>5.8</v>
      </c>
      <c r="F28" s="16">
        <v>4.9400000000000004</v>
      </c>
      <c r="G28" s="16">
        <v>4.21</v>
      </c>
      <c r="H28" s="16">
        <v>3.89</v>
      </c>
      <c r="I28" s="17">
        <v>3.58</v>
      </c>
      <c r="L28" s="64" t="s">
        <v>62</v>
      </c>
      <c r="R28" s="10" t="s">
        <v>53</v>
      </c>
      <c r="S28" s="10" t="s">
        <v>48</v>
      </c>
      <c r="T28" s="10" t="s">
        <v>57</v>
      </c>
    </row>
    <row r="29" spans="1:20" s="1" customFormat="1">
      <c r="A29" s="37">
        <v>10</v>
      </c>
      <c r="B29" s="40">
        <v>6.89</v>
      </c>
      <c r="C29" s="43">
        <v>7.85</v>
      </c>
      <c r="D29" s="16">
        <v>6.99</v>
      </c>
      <c r="E29" s="16">
        <v>6.13</v>
      </c>
      <c r="F29" s="16">
        <v>5.26</v>
      </c>
      <c r="G29" s="16">
        <v>4.41</v>
      </c>
      <c r="H29" s="16">
        <v>4.09</v>
      </c>
      <c r="I29" s="17">
        <v>3.77</v>
      </c>
      <c r="L29" s="8"/>
      <c r="M29" s="8"/>
      <c r="N29" s="8" t="s">
        <v>55</v>
      </c>
      <c r="R29" s="69">
        <v>1</v>
      </c>
      <c r="S29" s="14">
        <f>8*29</f>
        <v>232</v>
      </c>
      <c r="T29" s="15">
        <f>2+8/2</f>
        <v>6</v>
      </c>
    </row>
    <row r="30" spans="1:20" s="1" customFormat="1">
      <c r="A30" s="37">
        <v>10.25</v>
      </c>
      <c r="B30" s="40">
        <v>7.03</v>
      </c>
      <c r="C30" s="43">
        <v>8.19</v>
      </c>
      <c r="D30" s="16">
        <v>7.32</v>
      </c>
      <c r="E30" s="16">
        <v>6.45</v>
      </c>
      <c r="F30" s="16">
        <v>5.58</v>
      </c>
      <c r="G30" s="16">
        <v>4.71</v>
      </c>
      <c r="H30" s="16">
        <v>4.29</v>
      </c>
      <c r="I30" s="17">
        <v>3.96</v>
      </c>
      <c r="L30" s="10"/>
      <c r="M30" s="10" t="s">
        <v>28</v>
      </c>
      <c r="N30" s="10" t="s">
        <v>56</v>
      </c>
      <c r="R30" s="70">
        <v>2</v>
      </c>
      <c r="S30" s="16">
        <f>0.5*3*29</f>
        <v>43.5</v>
      </c>
      <c r="T30" s="17">
        <f>2+8+3/3</f>
        <v>11</v>
      </c>
    </row>
    <row r="31" spans="1:20" s="1" customFormat="1" ht="15.75" thickBot="1">
      <c r="A31" s="37">
        <v>10.5</v>
      </c>
      <c r="B31" s="40">
        <v>7.17</v>
      </c>
      <c r="C31" s="43">
        <v>8.52</v>
      </c>
      <c r="D31" s="16">
        <v>7.64</v>
      </c>
      <c r="E31" s="16">
        <v>6.77</v>
      </c>
      <c r="F31" s="16">
        <v>5.89</v>
      </c>
      <c r="G31" s="16">
        <v>5.0199999999999996</v>
      </c>
      <c r="H31" s="16">
        <v>4.4800000000000004</v>
      </c>
      <c r="I31" s="17">
        <v>4.1500000000000004</v>
      </c>
      <c r="L31" s="10" t="s">
        <v>53</v>
      </c>
      <c r="M31" s="10" t="s">
        <v>48</v>
      </c>
      <c r="N31" s="10" t="s">
        <v>57</v>
      </c>
      <c r="R31" s="70">
        <v>3</v>
      </c>
      <c r="S31" s="16">
        <f>11*10</f>
        <v>110</v>
      </c>
      <c r="T31" s="17">
        <f>2+11/2</f>
        <v>7.5</v>
      </c>
    </row>
    <row r="32" spans="1:20" s="1" customFormat="1" ht="13.5" thickBot="1">
      <c r="A32" s="37">
        <v>10.75</v>
      </c>
      <c r="B32" s="40">
        <v>7.32</v>
      </c>
      <c r="C32" s="43">
        <v>8.83</v>
      </c>
      <c r="D32" s="16">
        <v>7.95</v>
      </c>
      <c r="E32" s="16">
        <v>7.08</v>
      </c>
      <c r="F32" s="16">
        <v>6.2</v>
      </c>
      <c r="G32" s="16">
        <v>5.32</v>
      </c>
      <c r="H32" s="16">
        <v>4.68</v>
      </c>
      <c r="I32" s="17">
        <v>4.34</v>
      </c>
      <c r="L32" s="76">
        <v>1</v>
      </c>
      <c r="M32" s="77">
        <f>24*12</f>
        <v>288</v>
      </c>
      <c r="N32" s="78">
        <f>2+6</f>
        <v>8</v>
      </c>
      <c r="R32" s="70">
        <v>4</v>
      </c>
      <c r="S32" s="16">
        <f>0.5*7*10</f>
        <v>35</v>
      </c>
      <c r="T32" s="17">
        <f>2+11+7/3</f>
        <v>15.333333333333334</v>
      </c>
    </row>
    <row r="33" spans="1:22" s="1" customFormat="1" ht="13.5" thickBot="1">
      <c r="A33" s="37">
        <v>11</v>
      </c>
      <c r="B33" s="40">
        <v>7.46</v>
      </c>
      <c r="C33" s="43">
        <v>9.14</v>
      </c>
      <c r="D33" s="16">
        <v>8.26</v>
      </c>
      <c r="E33" s="16">
        <v>7.38</v>
      </c>
      <c r="F33" s="16">
        <v>6.5</v>
      </c>
      <c r="G33" s="16">
        <v>5.62</v>
      </c>
      <c r="H33" s="16">
        <v>4.8600000000000003</v>
      </c>
      <c r="I33" s="17">
        <v>4.5199999999999996</v>
      </c>
      <c r="L33" s="12" t="s">
        <v>54</v>
      </c>
      <c r="M33" s="74">
        <f>SUM(M32:M32)</f>
        <v>288</v>
      </c>
      <c r="N33" s="22"/>
      <c r="R33" s="71">
        <v>5</v>
      </c>
      <c r="S33" s="19">
        <f>3*18</f>
        <v>54</v>
      </c>
      <c r="T33" s="20">
        <f>2+9</f>
        <v>11</v>
      </c>
    </row>
    <row r="34" spans="1:22" s="1" customFormat="1" ht="13.5" thickBot="1">
      <c r="A34" s="37">
        <v>11.25</v>
      </c>
      <c r="B34" s="40">
        <v>7.6</v>
      </c>
      <c r="C34" s="43">
        <v>9.44</v>
      </c>
      <c r="D34" s="16">
        <v>8.5500000000000007</v>
      </c>
      <c r="E34" s="16">
        <v>7.67</v>
      </c>
      <c r="F34" s="16">
        <v>6.79</v>
      </c>
      <c r="G34" s="16">
        <v>5.91</v>
      </c>
      <c r="H34" s="16">
        <v>5.04</v>
      </c>
      <c r="I34" s="17">
        <v>4.7</v>
      </c>
      <c r="L34" s="75"/>
      <c r="M34" s="22"/>
      <c r="N34" s="22"/>
      <c r="R34" s="72" t="s">
        <v>54</v>
      </c>
      <c r="S34" s="73">
        <f>SUM(S29:S33)</f>
        <v>474.5</v>
      </c>
    </row>
    <row r="35" spans="1:22" s="1" customFormat="1">
      <c r="A35" s="37">
        <v>11.5</v>
      </c>
      <c r="B35" s="40">
        <v>7.74</v>
      </c>
      <c r="C35" s="43">
        <v>9.7200000000000006</v>
      </c>
      <c r="D35" s="16">
        <v>8.84</v>
      </c>
      <c r="E35" s="16">
        <v>7.96</v>
      </c>
      <c r="F35" s="16">
        <v>7.07</v>
      </c>
      <c r="G35" s="16">
        <v>6.19</v>
      </c>
      <c r="H35" s="16">
        <v>5.22</v>
      </c>
      <c r="I35" s="17">
        <v>4.87</v>
      </c>
      <c r="L35" s="75"/>
      <c r="M35" s="22"/>
      <c r="N35" s="4" t="s">
        <v>60</v>
      </c>
      <c r="O35" s="5">
        <f>2+6</f>
        <v>8</v>
      </c>
      <c r="P35" s="50" t="s">
        <v>4</v>
      </c>
    </row>
    <row r="36" spans="1:22" s="1" customFormat="1">
      <c r="A36" s="37">
        <v>11.75</v>
      </c>
      <c r="B36" s="40">
        <v>7.88</v>
      </c>
      <c r="C36" s="43">
        <v>10.01</v>
      </c>
      <c r="D36" s="16">
        <v>9.1199999999999992</v>
      </c>
      <c r="E36" s="16">
        <v>8.24</v>
      </c>
      <c r="F36" s="16">
        <v>7.36</v>
      </c>
      <c r="G36" s="16">
        <v>6.47</v>
      </c>
      <c r="H36" s="16">
        <v>5.4</v>
      </c>
      <c r="I36" s="17">
        <v>5.05</v>
      </c>
      <c r="L36" s="75"/>
      <c r="M36" s="22"/>
      <c r="N36" s="22"/>
      <c r="T36" s="4" t="s">
        <v>60</v>
      </c>
      <c r="U36" s="5">
        <f>(S29*T29+S30*T30+S31*T31+S32*T32+S33*T33)/S34</f>
        <v>8.0635756937126803</v>
      </c>
      <c r="V36" s="50" t="s">
        <v>4</v>
      </c>
    </row>
    <row r="37" spans="1:22" s="1" customFormat="1">
      <c r="A37" s="37">
        <v>12</v>
      </c>
      <c r="B37" s="40">
        <v>8.01</v>
      </c>
      <c r="C37" s="43">
        <v>10.28</v>
      </c>
      <c r="D37" s="16">
        <v>9.4</v>
      </c>
      <c r="E37" s="16">
        <v>8.51</v>
      </c>
      <c r="F37" s="16">
        <v>7.63</v>
      </c>
      <c r="G37" s="16">
        <v>6.74</v>
      </c>
      <c r="H37" s="16">
        <v>5.56</v>
      </c>
      <c r="I37" s="17">
        <v>5.21</v>
      </c>
      <c r="L37" s="3" t="s">
        <v>84</v>
      </c>
      <c r="O37" s="24">
        <v>10.51</v>
      </c>
      <c r="P37" s="3" t="s">
        <v>83</v>
      </c>
    </row>
    <row r="38" spans="1:22" s="1" customFormat="1" ht="13.5" thickBot="1">
      <c r="A38" s="37">
        <v>12.25</v>
      </c>
      <c r="B38" s="40">
        <v>8.15</v>
      </c>
      <c r="C38" s="43">
        <v>10.55</v>
      </c>
      <c r="D38" s="16">
        <v>9.67</v>
      </c>
      <c r="E38" s="16">
        <v>8.7799999999999994</v>
      </c>
      <c r="F38" s="16">
        <v>7.9</v>
      </c>
      <c r="G38" s="16">
        <v>7.02</v>
      </c>
      <c r="H38" s="16">
        <v>5.75</v>
      </c>
      <c r="I38" s="17">
        <v>5.38</v>
      </c>
      <c r="L38" s="3" t="s">
        <v>87</v>
      </c>
      <c r="O38" s="24">
        <v>10.51</v>
      </c>
      <c r="P38" s="3" t="s">
        <v>83</v>
      </c>
      <c r="R38" s="64" t="s">
        <v>63</v>
      </c>
    </row>
    <row r="39" spans="1:22" s="1" customFormat="1">
      <c r="A39" s="37">
        <v>12.5</v>
      </c>
      <c r="B39" s="40">
        <v>8.2799999999999994</v>
      </c>
      <c r="C39" s="43">
        <v>10.81</v>
      </c>
      <c r="D39" s="16">
        <v>9.93</v>
      </c>
      <c r="E39" s="16">
        <v>9.0399999999999991</v>
      </c>
      <c r="F39" s="16">
        <v>8.16</v>
      </c>
      <c r="G39" s="16">
        <v>7.28</v>
      </c>
      <c r="H39" s="16">
        <v>5.97</v>
      </c>
      <c r="I39" s="17">
        <v>5.54</v>
      </c>
      <c r="R39" s="8"/>
      <c r="S39" s="8"/>
      <c r="T39" s="8" t="s">
        <v>55</v>
      </c>
    </row>
    <row r="40" spans="1:22" s="1" customFormat="1">
      <c r="A40" s="37">
        <v>12.75</v>
      </c>
      <c r="B40" s="40">
        <v>8.41</v>
      </c>
      <c r="C40" s="43">
        <v>11.06</v>
      </c>
      <c r="D40" s="16">
        <v>10.18</v>
      </c>
      <c r="E40" s="16">
        <v>9.3000000000000007</v>
      </c>
      <c r="F40" s="16">
        <v>8.42</v>
      </c>
      <c r="G40" s="16">
        <v>7.54</v>
      </c>
      <c r="H40" s="16">
        <v>6.18</v>
      </c>
      <c r="I40" s="17">
        <v>5.7</v>
      </c>
      <c r="L40" s="3" t="s">
        <v>85</v>
      </c>
      <c r="O40" s="24">
        <v>6.5</v>
      </c>
      <c r="P40" s="3" t="s">
        <v>0</v>
      </c>
      <c r="R40" s="10"/>
      <c r="S40" s="10" t="s">
        <v>28</v>
      </c>
      <c r="T40" s="10" t="s">
        <v>56</v>
      </c>
    </row>
    <row r="41" spans="1:22" s="1" customFormat="1" ht="15.75" thickBot="1">
      <c r="A41" s="37">
        <v>13</v>
      </c>
      <c r="B41" s="40">
        <v>8.5399999999999991</v>
      </c>
      <c r="C41" s="43">
        <v>11.31</v>
      </c>
      <c r="D41" s="16">
        <v>10.43</v>
      </c>
      <c r="E41" s="16">
        <v>9.5500000000000007</v>
      </c>
      <c r="F41" s="16">
        <v>8.67</v>
      </c>
      <c r="G41" s="16">
        <v>7.79</v>
      </c>
      <c r="H41" s="16">
        <v>6.38</v>
      </c>
      <c r="I41" s="17">
        <v>5.86</v>
      </c>
      <c r="L41" s="3" t="s">
        <v>86</v>
      </c>
      <c r="O41" s="24">
        <f>9.42*1.5</f>
        <v>14.129999999999999</v>
      </c>
      <c r="P41" s="3" t="s">
        <v>82</v>
      </c>
      <c r="R41" s="10" t="s">
        <v>53</v>
      </c>
      <c r="S41" s="10" t="s">
        <v>48</v>
      </c>
      <c r="T41" s="10" t="s">
        <v>57</v>
      </c>
    </row>
    <row r="42" spans="1:22" s="1" customFormat="1">
      <c r="A42" s="37">
        <v>13.25</v>
      </c>
      <c r="B42" s="40">
        <v>8.66</v>
      </c>
      <c r="C42" s="43">
        <v>11.55</v>
      </c>
      <c r="D42" s="16">
        <v>10.67</v>
      </c>
      <c r="E42" s="16">
        <v>9.8000000000000007</v>
      </c>
      <c r="F42" s="16">
        <v>8.92</v>
      </c>
      <c r="G42" s="16">
        <v>8.0399999999999991</v>
      </c>
      <c r="H42" s="16">
        <v>6.59</v>
      </c>
      <c r="I42" s="17">
        <v>6.01</v>
      </c>
      <c r="L42" s="3" t="s">
        <v>88</v>
      </c>
      <c r="O42" s="24">
        <f>490*2*(PI()*(0.625^2)/4)*8/1728</f>
        <v>1.3919455297480818</v>
      </c>
      <c r="P42" s="3" t="s">
        <v>82</v>
      </c>
      <c r="R42" s="69">
        <v>1</v>
      </c>
      <c r="S42" s="14">
        <f>10*42</f>
        <v>420</v>
      </c>
      <c r="T42" s="15">
        <f>2+5</f>
        <v>7</v>
      </c>
    </row>
    <row r="43" spans="1:22" s="1" customFormat="1" ht="13.5" thickBot="1">
      <c r="A43" s="37">
        <v>13.5</v>
      </c>
      <c r="B43" s="40">
        <v>8.7799999999999994</v>
      </c>
      <c r="C43" s="43">
        <v>11.79</v>
      </c>
      <c r="D43" s="16">
        <v>10.91</v>
      </c>
      <c r="E43" s="16">
        <v>10.029999999999999</v>
      </c>
      <c r="F43" s="16">
        <v>9.16</v>
      </c>
      <c r="G43" s="16">
        <v>8.2799999999999994</v>
      </c>
      <c r="H43" s="16">
        <v>6.79</v>
      </c>
      <c r="I43" s="17">
        <v>6.16</v>
      </c>
      <c r="L43" s="3" t="s">
        <v>89</v>
      </c>
      <c r="O43" s="24">
        <f>490*10.5*10.5*0.75/1728</f>
        <v>23.447265625</v>
      </c>
      <c r="P43" s="3" t="s">
        <v>82</v>
      </c>
      <c r="R43" s="71">
        <v>2</v>
      </c>
      <c r="S43" s="19">
        <f>0.5*8*42</f>
        <v>168</v>
      </c>
      <c r="T43" s="20">
        <f>2+10+8/3</f>
        <v>14.666666666666666</v>
      </c>
    </row>
    <row r="44" spans="1:22" s="1" customFormat="1" ht="13.5" thickBot="1">
      <c r="A44" s="37">
        <v>13.75</v>
      </c>
      <c r="B44" s="40">
        <v>8.9</v>
      </c>
      <c r="C44" s="43">
        <v>12.02</v>
      </c>
      <c r="D44" s="16">
        <v>11.14</v>
      </c>
      <c r="E44" s="16">
        <v>10.27</v>
      </c>
      <c r="F44" s="16">
        <v>9.4</v>
      </c>
      <c r="G44" s="16">
        <v>8.52</v>
      </c>
      <c r="H44" s="16">
        <v>6.99</v>
      </c>
      <c r="I44" s="17">
        <v>6.3</v>
      </c>
      <c r="L44" s="3" t="s">
        <v>90</v>
      </c>
      <c r="O44" s="24">
        <f>490*4*(PI()*(0.875^2)/4)*10/1728</f>
        <v>6.8205330957655992</v>
      </c>
      <c r="P44" s="3" t="s">
        <v>82</v>
      </c>
      <c r="R44" s="12" t="s">
        <v>54</v>
      </c>
      <c r="S44" s="74">
        <f>SUM(S42:S43)</f>
        <v>588</v>
      </c>
    </row>
    <row r="45" spans="1:22" s="1" customFormat="1">
      <c r="A45" s="37">
        <v>14</v>
      </c>
      <c r="B45" s="40">
        <v>9.02</v>
      </c>
      <c r="C45" s="43">
        <v>12.24</v>
      </c>
      <c r="D45" s="16">
        <v>11.37</v>
      </c>
      <c r="E45" s="16">
        <v>10.5</v>
      </c>
      <c r="F45" s="16">
        <v>9.6300000000000008</v>
      </c>
      <c r="G45" s="16">
        <v>8.76</v>
      </c>
      <c r="H45" s="16">
        <v>7.18</v>
      </c>
      <c r="I45" s="17">
        <v>6.45</v>
      </c>
    </row>
    <row r="46" spans="1:22" s="1" customFormat="1">
      <c r="A46" s="37">
        <v>14.25</v>
      </c>
      <c r="B46" s="40">
        <v>9.14</v>
      </c>
      <c r="C46" s="43">
        <v>12.46</v>
      </c>
      <c r="D46" s="16">
        <v>11.59</v>
      </c>
      <c r="E46" s="16">
        <v>10.72</v>
      </c>
      <c r="F46" s="16">
        <v>9.85</v>
      </c>
      <c r="G46" s="16">
        <v>8.99</v>
      </c>
      <c r="H46" s="16">
        <v>7.38</v>
      </c>
      <c r="I46" s="17">
        <v>6.58</v>
      </c>
      <c r="L46" s="3" t="s">
        <v>91</v>
      </c>
      <c r="O46" s="24">
        <v>1.1000000000000001</v>
      </c>
      <c r="T46" s="4" t="s">
        <v>60</v>
      </c>
      <c r="U46" s="5">
        <f>(S42*T42+S43*T43)/S44</f>
        <v>9.1904761904761898</v>
      </c>
      <c r="V46" s="50" t="s">
        <v>4</v>
      </c>
    </row>
    <row r="47" spans="1:22" s="1" customFormat="1">
      <c r="A47" s="37">
        <v>14.5</v>
      </c>
      <c r="B47" s="40">
        <v>9.25</v>
      </c>
      <c r="C47" s="43">
        <v>12.67</v>
      </c>
      <c r="D47" s="16">
        <v>11.81</v>
      </c>
      <c r="E47" s="16">
        <v>10.94</v>
      </c>
      <c r="F47" s="16">
        <v>10.08</v>
      </c>
      <c r="G47" s="16">
        <v>9.2100000000000009</v>
      </c>
      <c r="H47" s="16">
        <v>7.57</v>
      </c>
      <c r="I47" s="17">
        <v>6.72</v>
      </c>
      <c r="L47" s="3" t="s">
        <v>92</v>
      </c>
      <c r="O47" s="23">
        <f>CEILING(O46*(SUM(O37:O38)+SUM(O41:O44)/O40),5)/1000</f>
        <v>3.5000000000000003E-2</v>
      </c>
      <c r="P47" s="3" t="s">
        <v>110</v>
      </c>
      <c r="T47" s="4"/>
      <c r="U47" s="5"/>
      <c r="V47" s="91"/>
    </row>
    <row r="48" spans="1:22" s="1" customFormat="1" ht="13.5" thickBot="1">
      <c r="A48" s="37">
        <v>14.75</v>
      </c>
      <c r="B48" s="40">
        <v>9.36</v>
      </c>
      <c r="C48" s="43">
        <v>12.88</v>
      </c>
      <c r="D48" s="16">
        <v>12.02</v>
      </c>
      <c r="E48" s="16">
        <v>11.16</v>
      </c>
      <c r="F48" s="16">
        <v>10.3</v>
      </c>
      <c r="G48" s="16">
        <v>9.44</v>
      </c>
      <c r="H48" s="16">
        <v>7.76</v>
      </c>
      <c r="I48" s="17">
        <v>6.86</v>
      </c>
      <c r="R48" s="64" t="s">
        <v>159</v>
      </c>
    </row>
    <row r="49" spans="1:22" s="1" customFormat="1" ht="13.5" thickBot="1">
      <c r="A49" s="38">
        <v>15</v>
      </c>
      <c r="B49" s="41">
        <v>9.4700000000000006</v>
      </c>
      <c r="C49" s="44">
        <v>13.09</v>
      </c>
      <c r="D49" s="19">
        <v>12.23</v>
      </c>
      <c r="E49" s="19">
        <v>11.37</v>
      </c>
      <c r="F49" s="19">
        <v>10.51</v>
      </c>
      <c r="G49" s="19">
        <v>9.65</v>
      </c>
      <c r="H49" s="19">
        <v>7.94</v>
      </c>
      <c r="I49" s="20">
        <v>7.02</v>
      </c>
      <c r="L49" s="64" t="s">
        <v>93</v>
      </c>
      <c r="R49" s="8"/>
      <c r="S49" s="8"/>
      <c r="T49" s="8" t="s">
        <v>55</v>
      </c>
    </row>
    <row r="50" spans="1:22" s="1" customFormat="1">
      <c r="A50" s="21"/>
      <c r="B50" s="22"/>
      <c r="C50" s="22"/>
      <c r="D50" s="22"/>
      <c r="E50" s="22"/>
      <c r="F50" s="22"/>
      <c r="G50" s="22"/>
      <c r="H50" s="22"/>
      <c r="I50" s="22"/>
      <c r="L50" s="3" t="s">
        <v>94</v>
      </c>
      <c r="O50" s="24">
        <f>3*14.53</f>
        <v>43.589999999999996</v>
      </c>
      <c r="P50" s="3" t="s">
        <v>83</v>
      </c>
      <c r="R50" s="10"/>
      <c r="S50" s="10" t="s">
        <v>28</v>
      </c>
      <c r="T50" s="10" t="s">
        <v>56</v>
      </c>
    </row>
    <row r="51" spans="1:22" ht="15.75" thickBot="1">
      <c r="B51" s="2" t="s">
        <v>7</v>
      </c>
      <c r="C51" s="23" t="e">
        <f>#REF!/12</f>
        <v>#REF!</v>
      </c>
      <c r="D51" s="7" t="s">
        <v>12</v>
      </c>
      <c r="E51" s="2" t="s">
        <v>13</v>
      </c>
      <c r="F51" s="24" t="e">
        <f>FLOOR(C51,0.25)</f>
        <v>#REF!</v>
      </c>
      <c r="L51" s="3" t="s">
        <v>95</v>
      </c>
      <c r="O51" s="24">
        <v>8.77</v>
      </c>
      <c r="P51" s="3" t="s">
        <v>83</v>
      </c>
      <c r="R51" s="10" t="s">
        <v>53</v>
      </c>
      <c r="S51" s="10" t="s">
        <v>48</v>
      </c>
      <c r="T51" s="10" t="s">
        <v>57</v>
      </c>
    </row>
    <row r="52" spans="1:22">
      <c r="E52" s="2" t="s">
        <v>14</v>
      </c>
      <c r="F52" s="24" t="e">
        <f>CEILING(C51,0.25)</f>
        <v>#REF!</v>
      </c>
      <c r="R52" s="69">
        <v>1</v>
      </c>
      <c r="S52" s="14">
        <f>(11+1/8)*36</f>
        <v>400.5</v>
      </c>
      <c r="T52" s="15">
        <f>2+(11+1/8)/2</f>
        <v>7.5625</v>
      </c>
    </row>
    <row r="53" spans="1:22" ht="13.5" thickBot="1">
      <c r="E53" s="2"/>
      <c r="F53" s="24"/>
      <c r="L53" s="3" t="s">
        <v>85</v>
      </c>
      <c r="O53" s="24">
        <v>6.25</v>
      </c>
      <c r="P53" s="3" t="s">
        <v>0</v>
      </c>
      <c r="R53" s="71">
        <v>2</v>
      </c>
      <c r="S53" s="19">
        <f>0.5*(6+7/8)*36</f>
        <v>123.75</v>
      </c>
      <c r="T53" s="20">
        <f>2+(11+1/8)+(6+7/8)/3</f>
        <v>15.416666666666666</v>
      </c>
    </row>
    <row r="54" spans="1:22" ht="13.5" thickBot="1">
      <c r="A54" s="8"/>
      <c r="B54" s="25"/>
      <c r="C54" s="159" t="s">
        <v>8</v>
      </c>
      <c r="D54" s="157"/>
      <c r="E54" s="157"/>
      <c r="F54" s="157"/>
      <c r="G54" s="157"/>
      <c r="H54" s="157"/>
      <c r="I54" s="158"/>
      <c r="L54" s="3" t="s">
        <v>96</v>
      </c>
      <c r="O54" s="24">
        <f>25*(3+10.75/12)</f>
        <v>97.395833333333343</v>
      </c>
      <c r="P54" s="3" t="s">
        <v>82</v>
      </c>
      <c r="R54" s="12" t="s">
        <v>54</v>
      </c>
      <c r="S54" s="74">
        <f>SUM(S52:S53)</f>
        <v>524.25</v>
      </c>
    </row>
    <row r="55" spans="1:22" ht="13.5" thickBot="1">
      <c r="A55" s="10" t="s">
        <v>2</v>
      </c>
      <c r="B55" s="26" t="s">
        <v>9</v>
      </c>
      <c r="C55" s="156" t="s">
        <v>10</v>
      </c>
      <c r="D55" s="157"/>
      <c r="E55" s="157"/>
      <c r="F55" s="157"/>
      <c r="G55" s="157"/>
      <c r="H55" s="157"/>
      <c r="I55" s="158"/>
      <c r="L55" s="3" t="s">
        <v>97</v>
      </c>
      <c r="O55" s="24">
        <f>490*6*(PI()*(0.625^2)/4)*5/1728</f>
        <v>2.6098978682776535</v>
      </c>
      <c r="P55" s="3" t="s">
        <v>82</v>
      </c>
    </row>
    <row r="56" spans="1:22" ht="13.5" thickBot="1">
      <c r="A56" s="10" t="s">
        <v>3</v>
      </c>
      <c r="B56" s="27" t="s">
        <v>11</v>
      </c>
      <c r="C56" s="8">
        <v>0</v>
      </c>
      <c r="D56" s="8">
        <v>3</v>
      </c>
      <c r="E56" s="8">
        <v>6</v>
      </c>
      <c r="F56" s="8">
        <v>9</v>
      </c>
      <c r="G56" s="8">
        <v>12</v>
      </c>
      <c r="H56" s="8">
        <v>18</v>
      </c>
      <c r="I56" s="8">
        <v>24</v>
      </c>
      <c r="L56" s="3" t="s">
        <v>98</v>
      </c>
      <c r="O56" s="24">
        <f>490*7.5*14.5*0.5/1728</f>
        <v>15.418836805555555</v>
      </c>
      <c r="P56" s="3" t="s">
        <v>82</v>
      </c>
      <c r="T56" s="4" t="s">
        <v>60</v>
      </c>
      <c r="U56" s="5">
        <f>(S52*T52+S53*T53)/S54</f>
        <v>9.4164878397711007</v>
      </c>
      <c r="V56" s="91" t="s">
        <v>4</v>
      </c>
    </row>
    <row r="57" spans="1:22" s="1" customFormat="1">
      <c r="A57" s="13" t="e">
        <f>F51</f>
        <v>#REF!</v>
      </c>
      <c r="B57" s="28" t="e">
        <f>LOOKUP(A57,A5:A49,B5:B49)</f>
        <v>#REF!</v>
      </c>
      <c r="C57" s="29" t="e">
        <f>LOOKUP(A57,A5:A49,C5:C49)</f>
        <v>#REF!</v>
      </c>
      <c r="D57" s="29" t="e">
        <f>LOOKUP(A57,A5:A49,D5:D49)</f>
        <v>#REF!</v>
      </c>
      <c r="E57" s="29" t="e">
        <f>LOOKUP(A57,A5:A49,E5:E49)</f>
        <v>#REF!</v>
      </c>
      <c r="F57" s="14" t="e">
        <f>LOOKUP(A57,A5:A49,F5:F49)</f>
        <v>#REF!</v>
      </c>
      <c r="G57" s="29" t="e">
        <f>LOOKUP(A57,A5:A49,G5:G49)</f>
        <v>#REF!</v>
      </c>
      <c r="H57" s="29" t="e">
        <f>LOOKUP(A57,A5:A49,H5:H49)</f>
        <v>#REF!</v>
      </c>
      <c r="I57" s="30" t="e">
        <f>LOOKUP(A57,A5:A49,I5:I49)</f>
        <v>#REF!</v>
      </c>
      <c r="L57" s="3" t="s">
        <v>99</v>
      </c>
      <c r="O57" s="24">
        <f>490*4*(PI()*(1.25^2)/4)*20.75/1728</f>
        <v>28.882869742272696</v>
      </c>
      <c r="P57" s="3" t="s">
        <v>82</v>
      </c>
      <c r="T57" s="4"/>
      <c r="U57" s="5"/>
      <c r="V57" s="91"/>
    </row>
    <row r="58" spans="1:22" s="1" customFormat="1">
      <c r="A58" s="45" t="e">
        <f>C51</f>
        <v>#REF!</v>
      </c>
      <c r="B58" s="46" t="e">
        <f>IF($A$59-$A$57=0,B57,(($A$58-$A$57)/($A$57-$A$59))*(B57-B59)+B57)</f>
        <v>#REF!</v>
      </c>
      <c r="C58" s="47" t="e">
        <f t="shared" ref="C58:I58" si="0">IF($A$59-$A$57=0,C57,(($A$58-$A$57)/($A$57-$A$59))*(C57-C59)+C57)</f>
        <v>#REF!</v>
      </c>
      <c r="D58" s="47" t="e">
        <f t="shared" si="0"/>
        <v>#REF!</v>
      </c>
      <c r="E58" s="47" t="e">
        <f t="shared" si="0"/>
        <v>#REF!</v>
      </c>
      <c r="F58" s="47" t="e">
        <f>IF($A$59-$A$57=0,F57,(($A$58-$A$57)/($A$57-$A$59))*(F57-F59)+F57)</f>
        <v>#REF!</v>
      </c>
      <c r="G58" s="47" t="e">
        <f t="shared" si="0"/>
        <v>#REF!</v>
      </c>
      <c r="H58" s="47" t="e">
        <f t="shared" si="0"/>
        <v>#REF!</v>
      </c>
      <c r="I58" s="48" t="e">
        <f t="shared" si="0"/>
        <v>#REF!</v>
      </c>
      <c r="R58" s="64" t="s">
        <v>100</v>
      </c>
    </row>
    <row r="59" spans="1:22" s="1" customFormat="1" ht="13.5" thickBot="1">
      <c r="A59" s="18" t="e">
        <f>F52</f>
        <v>#REF!</v>
      </c>
      <c r="B59" s="31" t="e">
        <f>LOOKUP(A59,A5:A49,B5:B49)</f>
        <v>#REF!</v>
      </c>
      <c r="C59" s="32" t="e">
        <f>LOOKUP(A59,A5:A49,C5:C49)</f>
        <v>#REF!</v>
      </c>
      <c r="D59" s="32" t="e">
        <f>LOOKUP(A59,A5:A49,D5:D49)</f>
        <v>#REF!</v>
      </c>
      <c r="E59" s="32" t="e">
        <f>LOOKUP(A59,A5:A49,E5:E49)</f>
        <v>#REF!</v>
      </c>
      <c r="F59" s="19" t="e">
        <f>LOOKUP(A59,A5:A49,F5:F49)</f>
        <v>#REF!</v>
      </c>
      <c r="G59" s="32" t="e">
        <f>LOOKUP(A59,A5:A49,G5:G49)</f>
        <v>#REF!</v>
      </c>
      <c r="H59" s="32" t="e">
        <f>LOOKUP(A59,A5:A49,H5:H49)</f>
        <v>#REF!</v>
      </c>
      <c r="I59" s="33" t="e">
        <f>LOOKUP(A59,A5:A49,I5:I49)</f>
        <v>#REF!</v>
      </c>
      <c r="L59" s="3" t="s">
        <v>91</v>
      </c>
      <c r="O59" s="24">
        <v>1.1000000000000001</v>
      </c>
      <c r="R59" s="3" t="s">
        <v>101</v>
      </c>
      <c r="U59" s="24">
        <v>13.5</v>
      </c>
      <c r="V59" s="3" t="s">
        <v>83</v>
      </c>
    </row>
    <row r="60" spans="1:22">
      <c r="E60" s="2"/>
      <c r="F60" s="24"/>
      <c r="L60" s="3" t="s">
        <v>92</v>
      </c>
      <c r="O60" s="23">
        <f>CEILING(O59*(SUM(O50:O51)+SUM(O54:O57)/O53),5)/1000</f>
        <v>8.5000000000000006E-2</v>
      </c>
      <c r="P60" s="3" t="s">
        <v>110</v>
      </c>
    </row>
    <row r="61" spans="1:22">
      <c r="B61" s="2" t="s">
        <v>15</v>
      </c>
      <c r="C61" s="49" t="e">
        <f>#REF!</f>
        <v>#REF!</v>
      </c>
      <c r="D61" s="7" t="s">
        <v>16</v>
      </c>
      <c r="E61" s="2" t="s">
        <v>13</v>
      </c>
      <c r="F61" s="34" t="e">
        <f>IF(C61&lt;12,FLOOR(C61,3),FLOOR(C61,6))</f>
        <v>#REF!</v>
      </c>
      <c r="G61" s="23" t="e">
        <f>LOOKUP(F61,C56:I56,C58:I58)</f>
        <v>#REF!</v>
      </c>
      <c r="R61" s="3" t="s">
        <v>85</v>
      </c>
      <c r="U61" s="24">
        <v>6.25</v>
      </c>
      <c r="V61" s="3" t="s">
        <v>0</v>
      </c>
    </row>
    <row r="62" spans="1:22" ht="14.25">
      <c r="E62" s="2" t="s">
        <v>14</v>
      </c>
      <c r="F62" s="34" t="e">
        <f>IF(C61&lt;12,CEILING(C61,3),CEILING(C61,6))</f>
        <v>#REF!</v>
      </c>
      <c r="G62" s="23" t="e">
        <f>LOOKUP(F62,C56:I56,C58:I58)</f>
        <v>#REF!</v>
      </c>
      <c r="L62" s="3" t="s">
        <v>111</v>
      </c>
      <c r="O62" s="2" t="s">
        <v>113</v>
      </c>
      <c r="P62" s="84">
        <v>36</v>
      </c>
      <c r="R62" s="3" t="s">
        <v>96</v>
      </c>
      <c r="U62" s="24">
        <f>25*2.125</f>
        <v>53.125</v>
      </c>
      <c r="V62" s="3" t="s">
        <v>82</v>
      </c>
    </row>
    <row r="63" spans="1:22" ht="15">
      <c r="E63" s="2"/>
      <c r="F63" s="24"/>
      <c r="I63" s="98"/>
      <c r="L63" s="3" t="s">
        <v>112</v>
      </c>
      <c r="O63" s="24">
        <f>3*6.77</f>
        <v>20.309999999999999</v>
      </c>
      <c r="P63" s="3" t="s">
        <v>30</v>
      </c>
      <c r="R63" s="3" t="s">
        <v>103</v>
      </c>
      <c r="U63" s="24">
        <f>85*6*8*22.5/1728</f>
        <v>53.125</v>
      </c>
      <c r="V63" s="3" t="s">
        <v>82</v>
      </c>
    </row>
    <row r="64" spans="1:22" ht="14.25">
      <c r="E64" s="35" t="s">
        <v>18</v>
      </c>
      <c r="F64" s="5" t="e">
        <f>B58</f>
        <v>#REF!</v>
      </c>
      <c r="G64" s="6" t="s">
        <v>17</v>
      </c>
      <c r="I64" s="98"/>
      <c r="L64" s="3" t="s">
        <v>114</v>
      </c>
      <c r="O64" s="24">
        <f>P62*O63/12</f>
        <v>60.93</v>
      </c>
      <c r="P64" s="3" t="s">
        <v>115</v>
      </c>
      <c r="R64" s="3" t="s">
        <v>102</v>
      </c>
      <c r="U64" s="24">
        <f>490*4*(PI()*(0.625^2)/4)*5/1728</f>
        <v>1.7399319121851022</v>
      </c>
      <c r="V64" s="3" t="s">
        <v>82</v>
      </c>
    </row>
    <row r="65" spans="5:22" ht="14.25">
      <c r="E65" s="35" t="s">
        <v>19</v>
      </c>
      <c r="F65" s="5" t="e">
        <f>((C61-F61)/(F61-F62))*(G61-G62)+G61</f>
        <v>#REF!</v>
      </c>
      <c r="G65" s="6" t="s">
        <v>17</v>
      </c>
      <c r="L65" s="3" t="s">
        <v>128</v>
      </c>
      <c r="O65" s="24">
        <f>1.39*P62/12</f>
        <v>4.17</v>
      </c>
      <c r="P65" s="3" t="s">
        <v>115</v>
      </c>
      <c r="R65" s="3" t="s">
        <v>104</v>
      </c>
      <c r="U65" s="24">
        <f>490*10*14*1/1728</f>
        <v>39.699074074074076</v>
      </c>
      <c r="V65" s="3" t="s">
        <v>82</v>
      </c>
    </row>
    <row r="66" spans="5:22" ht="15">
      <c r="L66" s="3" t="s">
        <v>116</v>
      </c>
      <c r="O66" s="24">
        <v>18.899999999999999</v>
      </c>
      <c r="P66" s="3" t="s">
        <v>30</v>
      </c>
      <c r="R66" s="3" t="s">
        <v>105</v>
      </c>
      <c r="U66" s="24">
        <f>490*4*(PI()*(1^2)/4)*13/1728</f>
        <v>11.58098680750404</v>
      </c>
      <c r="V66" s="3" t="s">
        <v>82</v>
      </c>
    </row>
    <row r="67" spans="5:22" ht="14.25">
      <c r="E67" s="2"/>
      <c r="F67" s="24"/>
      <c r="L67" s="3" t="s">
        <v>117</v>
      </c>
      <c r="O67" s="24">
        <f>P62*O66/12</f>
        <v>56.699999999999996</v>
      </c>
      <c r="P67" s="3" t="s">
        <v>115</v>
      </c>
    </row>
    <row r="68" spans="5:22" ht="14.25">
      <c r="E68" s="2"/>
      <c r="F68" s="24"/>
      <c r="L68" s="3" t="s">
        <v>130</v>
      </c>
      <c r="O68" s="24">
        <v>6.25</v>
      </c>
      <c r="P68" s="3" t="s">
        <v>0</v>
      </c>
      <c r="R68" s="3" t="s">
        <v>91</v>
      </c>
      <c r="U68" s="24">
        <v>1.1000000000000001</v>
      </c>
    </row>
    <row r="69" spans="5:22">
      <c r="L69" s="3" t="s">
        <v>122</v>
      </c>
      <c r="O69" s="1" t="s">
        <v>123</v>
      </c>
      <c r="R69" s="3" t="s">
        <v>92</v>
      </c>
      <c r="U69" s="23">
        <f>CEILING(U68*(U59+SUM(U62:U66)/U61),5)/1000</f>
        <v>4.4999999999999998E-2</v>
      </c>
      <c r="V69" s="3" t="s">
        <v>110</v>
      </c>
    </row>
    <row r="70" spans="5:22" ht="14.25">
      <c r="L70" s="3" t="s">
        <v>121</v>
      </c>
      <c r="O70" s="24">
        <f>IF(O69="TL-4",3.5,IF(OR(O69="TL-5",O69="TL-6"),8,4))</f>
        <v>4</v>
      </c>
      <c r="P70" s="3" t="s">
        <v>0</v>
      </c>
    </row>
    <row r="71" spans="5:22" ht="14.25">
      <c r="L71" s="1" t="s">
        <v>118</v>
      </c>
      <c r="O71" s="1">
        <v>3</v>
      </c>
      <c r="R71" s="3" t="s">
        <v>111</v>
      </c>
      <c r="U71" s="2" t="s">
        <v>113</v>
      </c>
      <c r="V71" s="84">
        <v>36</v>
      </c>
    </row>
    <row r="72" spans="5:22" ht="14.25">
      <c r="L72" s="1" t="s">
        <v>119</v>
      </c>
      <c r="O72" s="1">
        <v>2</v>
      </c>
      <c r="R72" s="3" t="s">
        <v>131</v>
      </c>
      <c r="U72" s="24">
        <f>2.22*V71/12</f>
        <v>6.66</v>
      </c>
      <c r="V72" s="3" t="s">
        <v>115</v>
      </c>
    </row>
    <row r="73" spans="5:22" ht="15">
      <c r="L73" s="3" t="s">
        <v>120</v>
      </c>
      <c r="O73" s="1">
        <v>1</v>
      </c>
      <c r="R73" s="3" t="s">
        <v>116</v>
      </c>
      <c r="U73" s="24">
        <v>18.899999999999999</v>
      </c>
      <c r="V73" s="3" t="s">
        <v>30</v>
      </c>
    </row>
    <row r="74" spans="5:22" ht="14.25">
      <c r="L74" s="3" t="s">
        <v>124</v>
      </c>
      <c r="O74" s="24">
        <f>O67/V6</f>
        <v>21.948387096774191</v>
      </c>
      <c r="P74" s="3" t="s">
        <v>49</v>
      </c>
      <c r="R74" s="3" t="s">
        <v>117</v>
      </c>
      <c r="U74" s="24">
        <f>V71*U73/12</f>
        <v>56.699999999999996</v>
      </c>
      <c r="V74" s="3" t="s">
        <v>115</v>
      </c>
    </row>
    <row r="75" spans="5:22" ht="14.25">
      <c r="L75" s="3" t="s">
        <v>125</v>
      </c>
      <c r="O75" s="24">
        <f>(16*(O64+O65)+(O71-1)*(O71+1)*O74*O68)/(2*O71*O68-O70)</f>
        <v>63.851324025036106</v>
      </c>
      <c r="P75" s="3" t="s">
        <v>49</v>
      </c>
      <c r="R75" s="3" t="s">
        <v>130</v>
      </c>
      <c r="U75" s="24">
        <v>6.25</v>
      </c>
      <c r="V75" s="3" t="s">
        <v>0</v>
      </c>
    </row>
    <row r="76" spans="5:22" ht="14.25">
      <c r="L76" s="3" t="s">
        <v>126</v>
      </c>
      <c r="O76" s="24">
        <f>(16*(O64+O65)+(O72^2)*O74*O68)/(2*O72*O68-O70)</f>
        <v>75.729032258064507</v>
      </c>
      <c r="P76" s="3" t="s">
        <v>49</v>
      </c>
      <c r="R76" s="3" t="s">
        <v>122</v>
      </c>
      <c r="U76" s="1" t="s">
        <v>123</v>
      </c>
    </row>
    <row r="77" spans="5:22" ht="14.25">
      <c r="L77" s="3" t="s">
        <v>127</v>
      </c>
      <c r="O77" s="24">
        <f>(2*(O64+O65)+2*O74*O68*O73)/(2*O73*O68-O70)</f>
        <v>47.594686907020865</v>
      </c>
      <c r="P77" s="3" t="s">
        <v>49</v>
      </c>
      <c r="R77" s="3" t="s">
        <v>121</v>
      </c>
      <c r="U77" s="24">
        <f>IF(U76="TL-4",3.5,IF(OR(U76="TL-5",U76="TL-6"),8,4))</f>
        <v>4</v>
      </c>
      <c r="V77" s="3" t="s">
        <v>0</v>
      </c>
    </row>
    <row r="78" spans="5:22">
      <c r="L78" s="3" t="s">
        <v>129</v>
      </c>
      <c r="O78" s="24">
        <f>MIN(O75:O77)</f>
        <v>47.594686907020865</v>
      </c>
      <c r="P78" s="3" t="s">
        <v>49</v>
      </c>
      <c r="R78" s="1" t="s">
        <v>118</v>
      </c>
      <c r="U78" s="1">
        <v>3</v>
      </c>
    </row>
    <row r="79" spans="5:22">
      <c r="R79" s="1" t="s">
        <v>119</v>
      </c>
      <c r="U79" s="1">
        <v>2</v>
      </c>
    </row>
    <row r="80" spans="5:22">
      <c r="L80" s="64" t="s">
        <v>106</v>
      </c>
      <c r="R80" s="3" t="s">
        <v>120</v>
      </c>
      <c r="U80" s="1">
        <v>1</v>
      </c>
    </row>
    <row r="81" spans="12:22" ht="14.25">
      <c r="L81" s="3" t="s">
        <v>107</v>
      </c>
      <c r="O81" s="24">
        <v>23.34</v>
      </c>
      <c r="P81" s="3" t="s">
        <v>83</v>
      </c>
      <c r="R81" s="3" t="s">
        <v>124</v>
      </c>
      <c r="U81" s="24">
        <f>U74/V8</f>
        <v>19.166197183098589</v>
      </c>
      <c r="V81" s="3" t="s">
        <v>49</v>
      </c>
    </row>
    <row r="82" spans="12:22" ht="14.25">
      <c r="L82" s="3" t="s">
        <v>108</v>
      </c>
      <c r="O82" s="24">
        <v>23.34</v>
      </c>
      <c r="P82" s="3" t="s">
        <v>83</v>
      </c>
      <c r="R82" s="3" t="s">
        <v>125</v>
      </c>
      <c r="U82" s="24">
        <f>(16*U72+(U78-1)*(U78+1)*U81*U75)/(2*U78*U75-U77)</f>
        <v>31.78715997477401</v>
      </c>
      <c r="V82" s="3" t="s">
        <v>49</v>
      </c>
    </row>
    <row r="83" spans="12:22" ht="14.25">
      <c r="R83" s="3" t="s">
        <v>126</v>
      </c>
      <c r="U83" s="24">
        <f>(16*U72+(U79^2)*U81*U75)/(2*U79*U75-U77)</f>
        <v>27.891187122736419</v>
      </c>
      <c r="V83" s="3" t="s">
        <v>49</v>
      </c>
    </row>
    <row r="84" spans="12:22" ht="14.25">
      <c r="L84" s="3" t="s">
        <v>85</v>
      </c>
      <c r="O84" s="24">
        <v>6.25</v>
      </c>
      <c r="P84" s="3" t="s">
        <v>0</v>
      </c>
      <c r="R84" s="3" t="s">
        <v>127</v>
      </c>
      <c r="U84" s="24">
        <f>(2*U72+2*U81*U75*U80)/(2*U80*U75-U77)</f>
        <v>29.752642916321452</v>
      </c>
      <c r="V84" s="3" t="s">
        <v>49</v>
      </c>
    </row>
    <row r="85" spans="12:22">
      <c r="L85" s="3" t="s">
        <v>96</v>
      </c>
      <c r="O85" s="24">
        <f>25*(2+4.5/12)</f>
        <v>59.375</v>
      </c>
      <c r="P85" s="3" t="s">
        <v>82</v>
      </c>
      <c r="R85" s="3" t="s">
        <v>129</v>
      </c>
      <c r="U85" s="24">
        <f>MIN(U82:U84)</f>
        <v>27.891187122736419</v>
      </c>
      <c r="V85" s="3" t="s">
        <v>49</v>
      </c>
    </row>
    <row r="86" spans="12:22">
      <c r="L86" s="3" t="s">
        <v>109</v>
      </c>
      <c r="O86" s="24">
        <f>490*4*(PI()*(0.75^2)/4)*5.5/1728</f>
        <v>2.756052148901202</v>
      </c>
      <c r="P86" s="3" t="s">
        <v>82</v>
      </c>
    </row>
    <row r="87" spans="12:22">
      <c r="L87" s="3" t="s">
        <v>104</v>
      </c>
      <c r="O87" s="24">
        <f>490*10*14*1/1728</f>
        <v>39.699074074074076</v>
      </c>
      <c r="P87" s="3" t="s">
        <v>82</v>
      </c>
    </row>
    <row r="88" spans="12:22">
      <c r="L88" s="3" t="s">
        <v>105</v>
      </c>
      <c r="O88" s="24">
        <f>490*4*(PI()*(1^2)/4)*13/1728</f>
        <v>11.58098680750404</v>
      </c>
      <c r="P88" s="3" t="s">
        <v>82</v>
      </c>
    </row>
    <row r="89" spans="12:22">
      <c r="R89" s="64" t="s">
        <v>135</v>
      </c>
    </row>
    <row r="90" spans="12:22">
      <c r="L90" s="3" t="s">
        <v>91</v>
      </c>
      <c r="O90" s="24">
        <v>1.1000000000000001</v>
      </c>
      <c r="R90" s="3" t="s">
        <v>138</v>
      </c>
      <c r="U90" s="24">
        <v>15</v>
      </c>
      <c r="V90" s="3" t="s">
        <v>83</v>
      </c>
    </row>
    <row r="91" spans="12:22">
      <c r="L91" s="3" t="s">
        <v>92</v>
      </c>
      <c r="O91" s="23">
        <f>CEILING(O90*(SUM(O81:O82)+SUM(O85:O88)/O84),5)/1000</f>
        <v>7.4999999999999997E-2</v>
      </c>
      <c r="P91" s="3" t="s">
        <v>110</v>
      </c>
      <c r="R91" s="3" t="s">
        <v>140</v>
      </c>
      <c r="U91" s="1">
        <v>1.05</v>
      </c>
      <c r="V91" s="3" t="s">
        <v>139</v>
      </c>
    </row>
    <row r="92" spans="12:22">
      <c r="R92" s="3" t="s">
        <v>141</v>
      </c>
      <c r="U92" s="24">
        <v>11.77</v>
      </c>
      <c r="V92" s="3" t="s">
        <v>0</v>
      </c>
    </row>
    <row r="93" spans="12:22" ht="14.25">
      <c r="L93" s="3" t="s">
        <v>111</v>
      </c>
      <c r="O93" s="2" t="s">
        <v>113</v>
      </c>
      <c r="P93" s="84">
        <v>36</v>
      </c>
      <c r="R93" s="3" t="s">
        <v>142</v>
      </c>
      <c r="U93" s="24">
        <f>U91*U92</f>
        <v>12.358499999999999</v>
      </c>
      <c r="V93" s="3" t="s">
        <v>83</v>
      </c>
    </row>
    <row r="94" spans="12:22" ht="15">
      <c r="L94" s="3" t="s">
        <v>132</v>
      </c>
      <c r="O94" s="24">
        <f>2*9.05</f>
        <v>18.100000000000001</v>
      </c>
      <c r="P94" s="3" t="s">
        <v>30</v>
      </c>
      <c r="R94" s="3"/>
      <c r="U94" s="24"/>
      <c r="V94" s="3"/>
    </row>
    <row r="95" spans="12:22" ht="14.25">
      <c r="L95" s="3" t="s">
        <v>133</v>
      </c>
      <c r="O95" s="24">
        <f>P93*O94/12</f>
        <v>54.300000000000004</v>
      </c>
      <c r="P95" s="3" t="s">
        <v>115</v>
      </c>
      <c r="R95" s="3" t="s">
        <v>85</v>
      </c>
      <c r="U95" s="24">
        <v>7</v>
      </c>
      <c r="V95" s="3" t="s">
        <v>0</v>
      </c>
    </row>
    <row r="96" spans="12:22" ht="15">
      <c r="L96" s="3" t="s">
        <v>116</v>
      </c>
      <c r="O96" s="24">
        <v>18.899999999999999</v>
      </c>
      <c r="P96" s="3" t="s">
        <v>30</v>
      </c>
      <c r="R96" s="3" t="s">
        <v>136</v>
      </c>
      <c r="U96" s="24">
        <f>U92</f>
        <v>11.77</v>
      </c>
      <c r="V96" s="3" t="s">
        <v>0</v>
      </c>
    </row>
    <row r="97" spans="12:22" ht="14.25">
      <c r="L97" s="3" t="s">
        <v>117</v>
      </c>
      <c r="O97" s="24">
        <f>P93*O96/12</f>
        <v>56.699999999999996</v>
      </c>
      <c r="P97" s="3" t="s">
        <v>115</v>
      </c>
      <c r="R97" s="3" t="s">
        <v>143</v>
      </c>
      <c r="U97" s="24">
        <v>13.69</v>
      </c>
      <c r="V97" s="3" t="s">
        <v>83</v>
      </c>
    </row>
    <row r="98" spans="12:22" ht="14.25">
      <c r="L98" s="3" t="s">
        <v>130</v>
      </c>
      <c r="O98" s="24">
        <v>6.25</v>
      </c>
      <c r="P98" s="3" t="s">
        <v>0</v>
      </c>
      <c r="R98" s="3" t="s">
        <v>137</v>
      </c>
      <c r="U98" s="24">
        <f>U96*U97</f>
        <v>161.13129999999998</v>
      </c>
      <c r="V98" s="3" t="s">
        <v>82</v>
      </c>
    </row>
    <row r="99" spans="12:22">
      <c r="L99" s="3" t="s">
        <v>122</v>
      </c>
      <c r="O99" s="1" t="s">
        <v>134</v>
      </c>
      <c r="R99" s="3" t="s">
        <v>144</v>
      </c>
      <c r="U99" s="24">
        <f>490*1*10*23.25/1728</f>
        <v>65.928819444444443</v>
      </c>
      <c r="V99" s="3" t="s">
        <v>82</v>
      </c>
    </row>
    <row r="100" spans="12:22" ht="14.25">
      <c r="L100" s="3" t="s">
        <v>121</v>
      </c>
      <c r="O100" s="24">
        <f>IF(O99="TL-4",3.5,IF(OR(O99="TL-5",O99="TL-6"),8,4))</f>
        <v>3.5</v>
      </c>
      <c r="P100" s="3" t="s">
        <v>0</v>
      </c>
      <c r="R100" s="3" t="s">
        <v>147</v>
      </c>
      <c r="U100" s="24">
        <f>19.6*(10/12)</f>
        <v>16.333333333333336</v>
      </c>
      <c r="V100" s="3" t="s">
        <v>82</v>
      </c>
    </row>
    <row r="101" spans="12:22">
      <c r="L101" s="1" t="s">
        <v>118</v>
      </c>
      <c r="O101" s="1">
        <v>3</v>
      </c>
      <c r="R101" s="3" t="s">
        <v>148</v>
      </c>
      <c r="U101" s="24">
        <f>27.54*1</f>
        <v>27.54</v>
      </c>
      <c r="V101" s="3" t="s">
        <v>82</v>
      </c>
    </row>
    <row r="102" spans="12:22">
      <c r="L102" s="1" t="s">
        <v>119</v>
      </c>
      <c r="O102" s="1">
        <v>2</v>
      </c>
    </row>
    <row r="103" spans="12:22">
      <c r="L103" s="3" t="s">
        <v>120</v>
      </c>
      <c r="O103" s="1">
        <v>1</v>
      </c>
      <c r="R103" s="3" t="s">
        <v>91</v>
      </c>
      <c r="U103" s="24">
        <v>1.1000000000000001</v>
      </c>
    </row>
    <row r="104" spans="12:22" ht="14.25">
      <c r="L104" s="3" t="s">
        <v>124</v>
      </c>
      <c r="O104" s="24">
        <f>O97/V9</f>
        <v>21.599999999999998</v>
      </c>
      <c r="P104" s="3" t="s">
        <v>49</v>
      </c>
      <c r="R104" s="3" t="s">
        <v>92</v>
      </c>
      <c r="U104" s="23">
        <f>CEILING(U103*(U90+U93+SUM(U98:U101)/U95),5)/1000</f>
        <v>7.4999999999999997E-2</v>
      </c>
      <c r="V104" s="3" t="s">
        <v>110</v>
      </c>
    </row>
    <row r="105" spans="12:22" ht="14.25">
      <c r="L105" s="3" t="s">
        <v>125</v>
      </c>
      <c r="O105" s="24">
        <f>(16*O95+(O101-1)*(O101+1)*O104*O98)/(2*O101*O98-O100)</f>
        <v>57.317647058823532</v>
      </c>
      <c r="P105" s="3" t="s">
        <v>49</v>
      </c>
      <c r="R105" s="3"/>
      <c r="U105" s="24"/>
      <c r="V105" s="3"/>
    </row>
    <row r="106" spans="12:22" ht="14.25">
      <c r="L106" s="3" t="s">
        <v>126</v>
      </c>
      <c r="O106" s="24">
        <f>(16*O95+(O102^2)*O104*O98)/(2*O102*O98-O100)</f>
        <v>65.525581395348851</v>
      </c>
      <c r="P106" s="3" t="s">
        <v>49</v>
      </c>
      <c r="R106" s="64" t="s">
        <v>145</v>
      </c>
    </row>
    <row r="107" spans="12:22" ht="14.25">
      <c r="L107" s="3" t="s">
        <v>127</v>
      </c>
      <c r="O107" s="24">
        <f>(2*O95+2*O104*O98*O103)/(2*O103*O98-O100)</f>
        <v>42.06666666666667</v>
      </c>
      <c r="P107" s="3" t="s">
        <v>49</v>
      </c>
      <c r="R107" s="3" t="s">
        <v>146</v>
      </c>
      <c r="U107" s="24">
        <v>12</v>
      </c>
      <c r="V107" s="3" t="s">
        <v>83</v>
      </c>
    </row>
    <row r="108" spans="12:22">
      <c r="L108" s="3" t="s">
        <v>129</v>
      </c>
      <c r="O108" s="24">
        <f>MIN(O105:O107)</f>
        <v>42.06666666666667</v>
      </c>
      <c r="P108" s="3" t="s">
        <v>49</v>
      </c>
      <c r="R108" s="3" t="s">
        <v>140</v>
      </c>
      <c r="U108" s="1">
        <v>1.05</v>
      </c>
      <c r="V108" s="3" t="s">
        <v>139</v>
      </c>
    </row>
    <row r="109" spans="12:22">
      <c r="R109" s="3" t="s">
        <v>141</v>
      </c>
      <c r="U109" s="24">
        <v>9.7100000000000009</v>
      </c>
      <c r="V109" s="3" t="s">
        <v>0</v>
      </c>
    </row>
    <row r="110" spans="12:22">
      <c r="R110" s="3" t="s">
        <v>142</v>
      </c>
      <c r="U110" s="24">
        <f>U108*U109</f>
        <v>10.195500000000001</v>
      </c>
      <c r="V110" s="3" t="s">
        <v>83</v>
      </c>
    </row>
    <row r="111" spans="12:22">
      <c r="R111" s="3"/>
      <c r="U111" s="24"/>
      <c r="V111" s="3"/>
    </row>
    <row r="112" spans="12:22">
      <c r="R112" s="3" t="s">
        <v>85</v>
      </c>
      <c r="U112" s="24">
        <v>9</v>
      </c>
      <c r="V112" s="3" t="s">
        <v>0</v>
      </c>
    </row>
    <row r="113" spans="18:22">
      <c r="R113" s="3" t="s">
        <v>136</v>
      </c>
      <c r="U113" s="24">
        <f>U109</f>
        <v>9.7100000000000009</v>
      </c>
      <c r="V113" s="3" t="s">
        <v>0</v>
      </c>
    </row>
    <row r="114" spans="18:22">
      <c r="R114" s="3" t="s">
        <v>143</v>
      </c>
      <c r="U114" s="24">
        <v>13.69</v>
      </c>
      <c r="V114" s="3" t="s">
        <v>83</v>
      </c>
    </row>
    <row r="115" spans="18:22">
      <c r="R115" s="3" t="s">
        <v>137</v>
      </c>
      <c r="U115" s="24">
        <f>U113*U114</f>
        <v>132.9299</v>
      </c>
      <c r="V115" s="3" t="s">
        <v>82</v>
      </c>
    </row>
    <row r="116" spans="18:22">
      <c r="R116" s="3" t="s">
        <v>144</v>
      </c>
      <c r="U116" s="24">
        <f>490*1*10*23.25/1728</f>
        <v>65.928819444444443</v>
      </c>
      <c r="V116" s="3" t="s">
        <v>82</v>
      </c>
    </row>
    <row r="117" spans="18:22">
      <c r="R117" s="3" t="s">
        <v>147</v>
      </c>
      <c r="U117" s="24">
        <f>19.6*(10/12)</f>
        <v>16.333333333333336</v>
      </c>
      <c r="V117" s="3" t="s">
        <v>82</v>
      </c>
    </row>
    <row r="118" spans="18:22">
      <c r="R118" s="3" t="s">
        <v>148</v>
      </c>
      <c r="U118" s="24">
        <f>27.54*1</f>
        <v>27.54</v>
      </c>
      <c r="V118" s="3" t="s">
        <v>82</v>
      </c>
    </row>
    <row r="120" spans="18:22">
      <c r="R120" s="3" t="s">
        <v>91</v>
      </c>
      <c r="U120" s="24">
        <v>1.1000000000000001</v>
      </c>
    </row>
    <row r="121" spans="18:22">
      <c r="R121" s="3" t="s">
        <v>92</v>
      </c>
      <c r="U121" s="23">
        <f>CEILING(U120*(U107+U110+SUM(U115:U118)/U112),5)/1000</f>
        <v>5.5E-2</v>
      </c>
      <c r="V121" s="3" t="s">
        <v>110</v>
      </c>
    </row>
    <row r="123" spans="18:22">
      <c r="R123" s="64" t="s">
        <v>149</v>
      </c>
    </row>
    <row r="124" spans="18:22">
      <c r="R124" s="3" t="s">
        <v>150</v>
      </c>
      <c r="U124" s="24">
        <v>6</v>
      </c>
      <c r="V124" s="3" t="s">
        <v>83</v>
      </c>
    </row>
    <row r="125" spans="18:22">
      <c r="R125" s="3" t="s">
        <v>140</v>
      </c>
      <c r="U125" s="1">
        <v>1.05</v>
      </c>
      <c r="V125" s="3" t="s">
        <v>139</v>
      </c>
    </row>
    <row r="126" spans="18:22">
      <c r="R126" s="3" t="s">
        <v>141</v>
      </c>
      <c r="U126" s="24">
        <v>8</v>
      </c>
      <c r="V126" s="3" t="s">
        <v>0</v>
      </c>
    </row>
    <row r="127" spans="18:22">
      <c r="R127" s="3" t="s">
        <v>142</v>
      </c>
      <c r="U127" s="24">
        <f>U125*U126</f>
        <v>8.4</v>
      </c>
      <c r="V127" s="3" t="s">
        <v>83</v>
      </c>
    </row>
    <row r="128" spans="18:22">
      <c r="R128" s="3"/>
      <c r="U128" s="24"/>
      <c r="V128" s="3"/>
    </row>
    <row r="129" spans="18:22">
      <c r="R129" s="3" t="s">
        <v>85</v>
      </c>
      <c r="U129" s="24">
        <v>5</v>
      </c>
      <c r="V129" s="3" t="s">
        <v>0</v>
      </c>
    </row>
    <row r="130" spans="18:22">
      <c r="R130" s="3" t="s">
        <v>136</v>
      </c>
      <c r="U130" s="24">
        <f>U126</f>
        <v>8</v>
      </c>
      <c r="V130" s="3" t="s">
        <v>0</v>
      </c>
    </row>
    <row r="131" spans="18:22">
      <c r="R131" s="3" t="s">
        <v>143</v>
      </c>
      <c r="U131" s="24">
        <v>13.69</v>
      </c>
      <c r="V131" s="3" t="s">
        <v>83</v>
      </c>
    </row>
    <row r="132" spans="18:22">
      <c r="R132" s="3" t="s">
        <v>137</v>
      </c>
      <c r="U132" s="24">
        <f>U130*U131</f>
        <v>109.52</v>
      </c>
      <c r="V132" s="3" t="s">
        <v>82</v>
      </c>
    </row>
    <row r="133" spans="18:22">
      <c r="R133" s="3" t="s">
        <v>151</v>
      </c>
      <c r="U133" s="24">
        <f>490*1*10*13/1728</f>
        <v>36.863425925925924</v>
      </c>
      <c r="V133" s="3" t="s">
        <v>82</v>
      </c>
    </row>
    <row r="134" spans="18:22">
      <c r="R134" s="3" t="s">
        <v>152</v>
      </c>
      <c r="U134" s="24">
        <f>27.54*1</f>
        <v>27.54</v>
      </c>
      <c r="V134" s="3" t="s">
        <v>82</v>
      </c>
    </row>
    <row r="136" spans="18:22">
      <c r="R136" s="3" t="s">
        <v>91</v>
      </c>
      <c r="U136" s="24">
        <v>1.1000000000000001</v>
      </c>
    </row>
    <row r="137" spans="18:22">
      <c r="R137" s="3" t="s">
        <v>92</v>
      </c>
      <c r="U137" s="23">
        <f>CEILING(U136*(U124+U127+SUM(U132:U134)/U129),5)/1000</f>
        <v>5.5E-2</v>
      </c>
      <c r="V137" s="3" t="s">
        <v>110</v>
      </c>
    </row>
    <row r="139" spans="18:22">
      <c r="R139" s="64" t="s">
        <v>153</v>
      </c>
    </row>
    <row r="140" spans="18:22">
      <c r="R140" s="3" t="s">
        <v>154</v>
      </c>
      <c r="U140" s="24">
        <v>9</v>
      </c>
      <c r="V140" s="3" t="s">
        <v>83</v>
      </c>
    </row>
    <row r="141" spans="18:22">
      <c r="R141" s="3" t="s">
        <v>140</v>
      </c>
      <c r="U141" s="1">
        <v>1.05</v>
      </c>
      <c r="V141" s="3" t="s">
        <v>139</v>
      </c>
    </row>
    <row r="142" spans="18:22">
      <c r="R142" s="3" t="s">
        <v>141</v>
      </c>
      <c r="U142" s="24">
        <v>6</v>
      </c>
      <c r="V142" s="3" t="s">
        <v>0</v>
      </c>
    </row>
    <row r="143" spans="18:22">
      <c r="R143" s="3" t="s">
        <v>142</v>
      </c>
      <c r="U143" s="24">
        <f>U141*U142</f>
        <v>6.3000000000000007</v>
      </c>
      <c r="V143" s="3" t="s">
        <v>83</v>
      </c>
    </row>
    <row r="144" spans="18:22">
      <c r="R144" s="3"/>
      <c r="U144" s="24"/>
      <c r="V144" s="3"/>
    </row>
    <row r="145" spans="18:22">
      <c r="R145" s="3" t="s">
        <v>85</v>
      </c>
      <c r="U145" s="24">
        <v>5</v>
      </c>
      <c r="V145" s="3" t="s">
        <v>0</v>
      </c>
    </row>
    <row r="146" spans="18:22">
      <c r="R146" s="3" t="s">
        <v>136</v>
      </c>
      <c r="U146" s="24">
        <f>U142</f>
        <v>6</v>
      </c>
      <c r="V146" s="3" t="s">
        <v>0</v>
      </c>
    </row>
    <row r="147" spans="18:22">
      <c r="R147" s="3" t="s">
        <v>143</v>
      </c>
      <c r="U147" s="24">
        <v>13.69</v>
      </c>
      <c r="V147" s="3" t="s">
        <v>83</v>
      </c>
    </row>
    <row r="148" spans="18:22">
      <c r="R148" s="3" t="s">
        <v>137</v>
      </c>
      <c r="U148" s="24">
        <f>U146*U147</f>
        <v>82.14</v>
      </c>
      <c r="V148" s="3" t="s">
        <v>82</v>
      </c>
    </row>
    <row r="149" spans="18:22">
      <c r="R149" s="3" t="s">
        <v>155</v>
      </c>
      <c r="U149" s="24">
        <f>490*0.75*6.5*16/1728</f>
        <v>22.118055555555557</v>
      </c>
      <c r="V149" s="3" t="s">
        <v>82</v>
      </c>
    </row>
    <row r="150" spans="18:22">
      <c r="R150" s="3" t="s">
        <v>156</v>
      </c>
      <c r="U150" s="24">
        <f>27.54*1</f>
        <v>27.54</v>
      </c>
      <c r="V150" s="3" t="s">
        <v>82</v>
      </c>
    </row>
    <row r="152" spans="18:22">
      <c r="R152" s="3" t="s">
        <v>91</v>
      </c>
      <c r="U152" s="24">
        <v>1.1000000000000001</v>
      </c>
    </row>
    <row r="153" spans="18:22">
      <c r="R153" s="3" t="s">
        <v>92</v>
      </c>
      <c r="U153" s="23">
        <f>CEILING(U152*(U140+U143+SUM(U148:U150)/U145),5)/1000</f>
        <v>0.05</v>
      </c>
      <c r="V153" s="3" t="s">
        <v>110</v>
      </c>
    </row>
  </sheetData>
  <mergeCells count="6">
    <mergeCell ref="C55:I55"/>
    <mergeCell ref="T1:W1"/>
    <mergeCell ref="A1:I1"/>
    <mergeCell ref="C2:I2"/>
    <mergeCell ref="C3:I3"/>
    <mergeCell ref="C54:I54"/>
  </mergeCells>
  <phoneticPr fontId="18" type="noConversion"/>
  <pageMargins left="0.7" right="0.7" top="0.75" bottom="0.75" header="0.3" footer="0.3"/>
  <pageSetup paperSize="17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Barrier Design</vt:lpstr>
      <vt:lpstr>Backup Data</vt:lpstr>
      <vt:lpstr>'Barrier Design'!Print_Titles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Powell, Mark</dc:creator>
  <cp:lastModifiedBy>Aaron Adkins</cp:lastModifiedBy>
  <cp:lastPrinted>2022-04-11T18:53:11Z</cp:lastPrinted>
  <dcterms:created xsi:type="dcterms:W3CDTF">2019-03-12T15:31:43Z</dcterms:created>
  <dcterms:modified xsi:type="dcterms:W3CDTF">2022-06-12T20:43:17Z</dcterms:modified>
</cp:coreProperties>
</file>